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omments1.xml" ContentType="application/vnd.openxmlformats-officedocument.spreadsheetml.comments+xml"/>
  <Override PartName="/xl/customProperty2.bin" ContentType="application/vnd.openxmlformats-officedocument.spreadsheetml.customProperty"/>
  <Override PartName="/xl/comments2.xml" ContentType="application/vnd.openxmlformats-officedocument.spreadsheetml.comments+xml"/>
  <Override PartName="/xl/customProperty3.bin" ContentType="application/vnd.openxmlformats-officedocument.spreadsheetml.customProperty"/>
  <Override PartName="/xl/customProperty4.bin" ContentType="application/vnd.openxmlformats-officedocument.spreadsheetml.customProperty"/>
  <Override PartName="/xl/drawings/drawing1.xml" ContentType="application/vnd.openxmlformats-officedocument.drawing+xml"/>
  <Override PartName="/xl/customProperty5.bin" ContentType="application/vnd.openxmlformats-officedocument.spreadsheetml.customProperty"/>
  <Override PartName="/xl/drawings/drawing2.xml" ContentType="application/vnd.openxmlformats-officedocument.drawing+xml"/>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P:\SERVIDOR\PERAZA\Biblioteca virtual\2- MATERIAL DIDÁCTICO (Cursos)\CURSOS IMPARTIDOS A TERCEROS\2024.06.10-12 CURSO AAFC CTAS E IS\IMPUESTO SOBRE SOCIEDADES\Ejerc resueltos\"/>
    </mc:Choice>
  </mc:AlternateContent>
  <xr:revisionPtr revIDLastSave="0" documentId="13_ncr:1_{150DBEC7-423C-4219-8C9B-95F33A2274CF}" xr6:coauthVersionLast="47" xr6:coauthVersionMax="47" xr10:uidLastSave="{00000000-0000-0000-0000-000000000000}"/>
  <bookViews>
    <workbookView xWindow="-120" yWindow="-120" windowWidth="29040" windowHeight="15840" tabRatio="831" activeTab="1" xr2:uid="{00000000-000D-0000-FFFF-FFFF00000000}"/>
  </bookViews>
  <sheets>
    <sheet name="B.I. 2023" sheetId="30" r:id="rId1"/>
    <sheet name="FISC 2023" sheetId="31" r:id="rId2"/>
    <sheet name="EVOLUCRIC " sheetId="32" r:id="rId3"/>
    <sheet name="INVERSION" sheetId="7" r:id="rId4"/>
    <sheet name="MOD 282" sheetId="37" r:id="rId5"/>
    <sheet name="RDC" sheetId="33" r:id="rId6"/>
    <sheet name="CONTROL RDC" sheetId="34" r:id="rId7"/>
    <sheet name="RNBI" sheetId="36" r:id="rId8"/>
    <sheet name="INTERESES DE DEMORA" sheetId="39" r:id="rId9"/>
  </sheets>
  <externalReferences>
    <externalReference r:id="rId10"/>
    <externalReference r:id="rId11"/>
    <externalReference r:id="rId12"/>
    <externalReference r:id="rId13"/>
  </externalReferences>
  <definedNames>
    <definedName name="_xlnm._FilterDatabase" localSheetId="2" hidden="1">'EVOLUCRIC '!#REF!</definedName>
    <definedName name="afectaciónaRICyDeduccinvers" localSheetId="0">#REF!</definedName>
    <definedName name="afectaciónaRICyDeduccinvers" localSheetId="1">#REF!</definedName>
    <definedName name="afectaciónaRICyDeduccinvers">#REF!</definedName>
    <definedName name="ALTASBAJASTRASPINMOVILIZADO">#REF!</definedName>
    <definedName name="anscount" hidden="1">1</definedName>
    <definedName name="APERTURA">#REF!</definedName>
    <definedName name="_xlnm.Print_Area" localSheetId="0">'B.I. 2023'!$A$1:$I$39</definedName>
    <definedName name="_xlnm.Print_Area" localSheetId="2">'EVOLUCRIC '!$A$5:$J$29</definedName>
    <definedName name="_xlnm.Print_Area" localSheetId="1">'FISC 2023'!$A$1:$J$90</definedName>
    <definedName name="_xlnm.Print_Area" localSheetId="3">INVERSION!$A$27:$E$38</definedName>
    <definedName name="B__INGRESOS_A_DISTRIBUIR_EN_VARIOS_EJERC.">#REF!</definedName>
    <definedName name="BALANCEORDENADOR">#REF!</definedName>
    <definedName name="BALANCEPARACUENTASANUALES">#REF!</definedName>
    <definedName name="CLIENTESSINMOVIMIENTO">#REF!</definedName>
    <definedName name="COMPARINVENT" localSheetId="0">'[1]49PTMO'!#REF!</definedName>
    <definedName name="COMPARINVENT" localSheetId="1">'[1]49PTMO'!#REF!</definedName>
    <definedName name="COMPARINVENT">'[1]49PTMO'!#REF!</definedName>
    <definedName name="Cuadro">#REF!</definedName>
    <definedName name="DIFERPOREMPLEADO">#REF!</definedName>
    <definedName name="EVOLUCIÓN_DE_LA_RESERVA_PARA_INVERSIONES" localSheetId="0">#REF!</definedName>
    <definedName name="EVOLUCIÓN_DE_LA_RESERVA_PARA_INVERSIONES">#REF!</definedName>
    <definedName name="EVOLUCIONRIC">#REF!</definedName>
    <definedName name="EVOLUCRIC" localSheetId="2">'EVOLUCRIC '!#REF!</definedName>
    <definedName name="EVOLUCRIC">#REF!</definedName>
    <definedName name="G">#REF!</definedName>
    <definedName name="hojacalculoimpuestosobrebeneficios">#REF!</definedName>
    <definedName name="i">#REF!</definedName>
    <definedName name="II._DEUDAS_CON_ENTIDADES_DE_CRÉDITO">#REF!</definedName>
    <definedName name="II._EXISTENCIAS">#REF!</definedName>
    <definedName name="III._DEUDAS_EMPRESAS_GRUPO_Y_ASOCIADAS_C_P">#REF!</definedName>
    <definedName name="III._DEUDORES">#REF!</definedName>
    <definedName name="III._INMOVILIZACIONES_MATERIALES">#REF!</definedName>
    <definedName name="INCREMENTOB.I.PARTIENDODEBENEFICIOS">#REF!</definedName>
    <definedName name="INDICE_N" localSheetId="2">#REF!</definedName>
    <definedName name="INDICE_N">[2]SYS!$I$1:$I$65536</definedName>
    <definedName name="INDICE_N_1">#REF!</definedName>
    <definedName name="INFORMACIONPARAGORJON" localSheetId="0">#REF!</definedName>
    <definedName name="INFORMACIONPARAGORJON">#REF!</definedName>
    <definedName name="informacionparaGorjón">#REF!</definedName>
    <definedName name="INVENTPINTURAS">#REF!</definedName>
    <definedName name="INVENTPRODUCTOSQUIMICOS">#REF!</definedName>
    <definedName name="INVERSIONESPORAÑOS">#REF!</definedName>
    <definedName name="IV._ACREEDORES_COMERCIALES">#REF!</definedName>
    <definedName name="IV._INVERSIONES_FINANCIERAS_TEMPORALES">#REF!</definedName>
    <definedName name="IV._OTROS_ACREEDORES">#REF!</definedName>
    <definedName name="j">#REF!</definedName>
    <definedName name="KMKHBH">#REF!</definedName>
    <definedName name="limcount" hidden="1">1</definedName>
    <definedName name="MAGAPE">#REF!</definedName>
    <definedName name="n">#REF!</definedName>
    <definedName name="NUMEROMEDIOEMPLEADOS">#REF!</definedName>
    <definedName name="OOOO">#REF!</definedName>
    <definedName name="ORDENES">#REF!</definedName>
    <definedName name="ORDENES_DEPARTAMENTALES">#REF!</definedName>
    <definedName name="PDASYGANSEGUNORDENAD">#REF!</definedName>
    <definedName name="PDASYGANSEGUNPGC">#REF!</definedName>
    <definedName name="PERDIDASYGANANCIASPGC">#REF!</definedName>
    <definedName name="permutasrealizadas">#REF!</definedName>
    <definedName name="POLIZASSEGUROS">#REF!</definedName>
    <definedName name="POSIBLESMOROSOS">#REF!</definedName>
    <definedName name="PRESTAMO" localSheetId="0">'[3]49PTMO'!#REF!</definedName>
    <definedName name="PRESTAMO" localSheetId="1">'[1]49PTMO'!#REF!</definedName>
    <definedName name="PRESTAMO">'[1]49PTMO'!#REF!</definedName>
    <definedName name="PRESTAMOSANTANDER" localSheetId="0">'[4]68AMORTPRTMOS'!#REF!</definedName>
    <definedName name="PRESTAMOSANTANDER" localSheetId="1">'[4]68AMORTPRTMOS'!#REF!</definedName>
    <definedName name="PRESTAMOSANTANDER">'[4]68AMORTPRTMOS'!#REF!</definedName>
    <definedName name="q">#REF!</definedName>
    <definedName name="RESUMEN">#REF!</definedName>
    <definedName name="RESUMENOPERACREDUCCIONCAPITAL" localSheetId="0">#REF!</definedName>
    <definedName name="RESUMENOPERACREDUCCIONCAPITAL">#REF!</definedName>
    <definedName name="SALDO" localSheetId="2">#REF!</definedName>
    <definedName name="SALDO">[2]SYS!$H$1:$H$65536</definedName>
    <definedName name="sencount" hidden="1">1</definedName>
    <definedName name="situacionsubvenc" localSheetId="0">#REF!</definedName>
    <definedName name="situacionsubvenc">#REF!</definedName>
    <definedName name="titulos_imprimibles">#REF!</definedName>
    <definedName name="UTILES">#REF!</definedName>
    <definedName name="V._OTRAS_DEUDAS_NO_COMERCIALES">#REF!</definedName>
    <definedName name="VA">#REF!</definedName>
    <definedName name="VENCIMIENTOSDEPRESTAMOS">#REF!</definedName>
    <definedName name="VII._AJUSTES_POR_PERIODIFICACIÓN_...........">#REF!</definedName>
    <definedName name="VTOSPREVISTOSDEUDAS">#REF!</definedName>
  </definedNames>
  <calcPr calcId="191029"/>
</workbook>
</file>

<file path=xl/calcChain.xml><?xml version="1.0" encoding="utf-8"?>
<calcChain xmlns="http://schemas.openxmlformats.org/spreadsheetml/2006/main">
  <c r="G9" i="33" l="1"/>
  <c r="E29" i="39"/>
  <c r="F29" i="39" s="1"/>
  <c r="B29" i="39"/>
  <c r="E28" i="39"/>
  <c r="F28" i="39" s="1"/>
  <c r="F27" i="39"/>
  <c r="E27" i="39"/>
  <c r="E26" i="39"/>
  <c r="F26" i="39" s="1"/>
  <c r="F25" i="39"/>
  <c r="E25" i="39"/>
  <c r="B25" i="39"/>
  <c r="J9" i="32" l="1"/>
  <c r="D25" i="31" l="1"/>
  <c r="G8" i="33" s="1"/>
  <c r="D90" i="31"/>
  <c r="B91" i="31" l="1"/>
  <c r="B92" i="31" s="1"/>
  <c r="L9" i="36" l="1"/>
  <c r="J9" i="36" s="1"/>
  <c r="H10" i="36"/>
  <c r="H11" i="36"/>
  <c r="H12" i="36"/>
  <c r="H13" i="36"/>
  <c r="H14" i="36"/>
  <c r="J8" i="34"/>
  <c r="G7" i="33"/>
  <c r="D8" i="34" s="1"/>
  <c r="J4" i="32"/>
  <c r="K4" i="37"/>
  <c r="F9" i="7" l="1"/>
  <c r="N40" i="37"/>
  <c r="C30" i="30" l="1"/>
  <c r="C19" i="7" l="1"/>
  <c r="D28" i="32"/>
  <c r="E28" i="32"/>
  <c r="F28" i="32"/>
  <c r="C28" i="32"/>
  <c r="H17" i="32"/>
  <c r="E19" i="7"/>
  <c r="E21" i="7" s="1"/>
  <c r="F16" i="7"/>
  <c r="F17" i="7"/>
  <c r="H18" i="39" l="1"/>
  <c r="H17" i="39"/>
  <c r="H16" i="39"/>
  <c r="H15" i="39"/>
  <c r="H14" i="39"/>
  <c r="H13" i="39"/>
  <c r="B19" i="39" l="1"/>
  <c r="N51" i="37" l="1"/>
  <c r="J30" i="37"/>
  <c r="O12" i="37"/>
  <c r="I10" i="34"/>
  <c r="O6" i="37" l="1"/>
  <c r="M6" i="37" s="1"/>
  <c r="J32" i="37" l="1"/>
  <c r="B46" i="31" l="1"/>
  <c r="D57" i="31" s="1"/>
  <c r="H19" i="32" l="1"/>
  <c r="H16" i="32"/>
  <c r="F11" i="32" l="1"/>
  <c r="C11" i="32"/>
  <c r="B11" i="32"/>
  <c r="H10" i="32"/>
  <c r="I10" i="32" s="1"/>
  <c r="C17" i="30" l="1"/>
  <c r="C22" i="30"/>
  <c r="C83" i="31"/>
  <c r="B50" i="31"/>
  <c r="B17" i="31"/>
  <c r="K4" i="31"/>
  <c r="I8" i="33" l="1"/>
  <c r="B25" i="31" s="1"/>
  <c r="B96" i="31"/>
  <c r="B82" i="31"/>
  <c r="B83" i="31" s="1"/>
  <c r="N20" i="37"/>
  <c r="E11" i="32"/>
  <c r="C36" i="30"/>
  <c r="C38" i="30" s="1"/>
  <c r="D11" i="32"/>
  <c r="C11" i="30"/>
  <c r="H12" i="30"/>
  <c r="D73" i="31" l="1"/>
  <c r="B103" i="31" s="1"/>
  <c r="E8" i="34"/>
  <c r="E10" i="34" s="1"/>
  <c r="B15" i="39" l="1"/>
  <c r="F8" i="34" l="1"/>
  <c r="G8" i="34"/>
  <c r="G10" i="34" s="1"/>
  <c r="D10" i="34"/>
  <c r="H8" i="34" l="1"/>
  <c r="F31" i="39"/>
  <c r="F10" i="34"/>
  <c r="I8" i="34" l="1"/>
  <c r="H10" i="34"/>
  <c r="E16" i="36"/>
  <c r="J8" i="33" l="1"/>
  <c r="N44" i="37" l="1"/>
  <c r="H21" i="32"/>
  <c r="F11" i="7"/>
  <c r="H18" i="32"/>
  <c r="D8" i="7"/>
  <c r="F8" i="7" s="1"/>
  <c r="H20" i="32"/>
  <c r="D10" i="7"/>
  <c r="O10" i="37" l="1"/>
  <c r="M10" i="37" s="1"/>
  <c r="F10" i="7"/>
  <c r="H22" i="32"/>
  <c r="D12" i="7"/>
  <c r="F12" i="7" l="1"/>
  <c r="H23" i="32"/>
  <c r="D13" i="7"/>
  <c r="F13" i="7" s="1"/>
  <c r="H24" i="32"/>
  <c r="D14" i="7"/>
  <c r="F14" i="7" s="1"/>
  <c r="H25" i="32"/>
  <c r="D15" i="7"/>
  <c r="F15" i="7" s="1"/>
  <c r="H26" i="32"/>
  <c r="D18" i="7"/>
  <c r="F18" i="7" s="1"/>
  <c r="G28" i="32"/>
  <c r="G11" i="32" s="1"/>
  <c r="F19" i="7" l="1"/>
  <c r="H9" i="32"/>
  <c r="I9" i="32" s="1"/>
  <c r="I11" i="32" s="1"/>
  <c r="D19" i="7"/>
  <c r="H28" i="32"/>
  <c r="H11" i="32" l="1"/>
  <c r="I12" i="32"/>
  <c r="H29" i="32"/>
  <c r="B27" i="31"/>
  <c r="B35" i="31" s="1"/>
  <c r="D72" i="31"/>
  <c r="B38" i="31" l="1"/>
  <c r="B40" i="31" s="1"/>
  <c r="B28" i="31"/>
  <c r="F90" i="31" l="1"/>
  <c r="G90" i="31" s="1"/>
  <c r="B41" i="31"/>
  <c r="D9" i="36"/>
  <c r="F9" i="36" s="1"/>
  <c r="B60" i="31"/>
  <c r="D61" i="31" s="1"/>
  <c r="D74" i="31"/>
  <c r="B104" i="31" s="1"/>
  <c r="D16" i="36" l="1"/>
  <c r="F16" i="36" s="1"/>
  <c r="F10" i="36"/>
  <c r="F11" i="36" s="1"/>
  <c r="F12" i="36" s="1"/>
  <c r="F13" i="36" s="1"/>
  <c r="F14" i="36" s="1"/>
  <c r="F15" i="36" s="1"/>
  <c r="H9" i="36"/>
  <c r="H15" i="36" s="1"/>
  <c r="H16" i="36" l="1"/>
  <c r="I9" i="36"/>
  <c r="I10" i="36" s="1"/>
  <c r="I11" i="36" s="1"/>
  <c r="I12" i="36" s="1"/>
  <c r="I13" i="36" s="1"/>
  <c r="I14" i="36" s="1"/>
  <c r="I15" i="36" s="1"/>
  <c r="I16" i="36" s="1"/>
  <c r="B31" i="31" l="1"/>
  <c r="N18" i="37" s="1"/>
  <c r="N30" i="37" s="1"/>
  <c r="O8" i="37" l="1"/>
  <c r="M8" i="37" s="1"/>
  <c r="Q8" i="37"/>
  <c r="G82" i="31"/>
  <c r="G83" i="31" s="1"/>
  <c r="N32" i="37" l="1"/>
  <c r="AH32" i="37" s="1"/>
  <c r="D83" i="31"/>
  <c r="B30" i="31" s="1"/>
  <c r="B44" i="31" s="1"/>
  <c r="D44" i="31" s="1"/>
  <c r="F82" i="31"/>
  <c r="F83" i="31" s="1"/>
  <c r="B42" i="31" l="1"/>
  <c r="B32" i="31"/>
  <c r="B52" i="31"/>
  <c r="B62" i="31"/>
  <c r="D63" i="31" s="1"/>
  <c r="B51" i="31"/>
  <c r="B56" i="31"/>
  <c r="B58" i="31" s="1"/>
  <c r="B47" i="31"/>
  <c r="H62" i="31" l="1"/>
  <c r="D64" i="31"/>
  <c r="B64" i="31"/>
  <c r="B53" i="31"/>
  <c r="B69" i="31" s="1"/>
  <c r="B97" i="31"/>
  <c r="B110" i="31" s="1"/>
  <c r="B112" i="31" s="1"/>
  <c r="F24" i="31" s="1"/>
  <c r="B77" i="31" l="1"/>
  <c r="D71" i="31"/>
  <c r="D77" i="31" s="1"/>
  <c r="F77" i="3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Marcos</author>
    <author>cecilia</author>
  </authors>
  <commentList>
    <comment ref="B9" authorId="0" shapeId="0" xr:uid="{00000000-0006-0000-0000-000001000000}">
      <text>
        <r>
          <rPr>
            <b/>
            <sz val="8"/>
            <color indexed="81"/>
            <rFont val="Tahoma"/>
            <family val="2"/>
          </rPr>
          <t>Marcos: no las consideraremos deducibles</t>
        </r>
        <r>
          <rPr>
            <sz val="8"/>
            <color indexed="81"/>
            <rFont val="Tahoma"/>
            <family val="2"/>
          </rPr>
          <t xml:space="preserve">
</t>
        </r>
      </text>
    </comment>
    <comment ref="B20" authorId="1" shapeId="0" xr:uid="{00000000-0006-0000-0000-000002000000}">
      <text>
        <r>
          <rPr>
            <b/>
            <sz val="9"/>
            <color indexed="81"/>
            <rFont val="Tahoma"/>
            <family val="2"/>
          </rPr>
          <t>Se trata de gastos fiscalmente deducible. Facturas de ejericios anteriores a considerar comos gastos no deducibles ya que se encuentran en período de deducibilidad.</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Fredy</author>
    <author>cecilia</author>
    <author>Manolo</author>
    <author>Cristina</author>
  </authors>
  <commentList>
    <comment ref="D70" authorId="0" shapeId="0" xr:uid="{00000000-0006-0000-0100-000002000000}">
      <text>
        <r>
          <rPr>
            <b/>
            <sz val="8"/>
            <color indexed="81"/>
            <rFont val="Tahoma"/>
            <family val="2"/>
          </rPr>
          <t>Marcos:</t>
        </r>
        <r>
          <rPr>
            <sz val="8"/>
            <color indexed="81"/>
            <rFont val="Tahoma"/>
            <family val="2"/>
          </rPr>
          <t xml:space="preserve"> a 31-12-18 la Reserva Legal representa ya el 20% del C.S., por lo que no es necesario distribuir nada.</t>
        </r>
      </text>
    </comment>
    <comment ref="A99" authorId="1" shapeId="0" xr:uid="{00000000-0006-0000-0100-000003000000}">
      <text>
        <r>
          <rPr>
            <b/>
            <sz val="9"/>
            <color indexed="81"/>
            <rFont val="Tahoma"/>
            <family val="2"/>
          </rPr>
          <t>Usuario:</t>
        </r>
        <r>
          <rPr>
            <sz val="9"/>
            <color indexed="81"/>
            <rFont val="Tahoma"/>
            <family val="2"/>
          </rPr>
          <t xml:space="preserve"> Ver nueva redacción del art.27.2:
</t>
        </r>
        <r>
          <rPr>
            <i/>
            <sz val="9"/>
            <color indexed="81"/>
            <rFont val="Tahoma"/>
            <family val="2"/>
          </rPr>
          <t>"…A estos efectos, se considerarán beneficios procedentes de establecimeintos en Canarias los derivados de actividades económicas, incluidos los procedentes de la transmisión de los elementos patrimoniales afectos a las mismas, así como los derivados de la transmisión de elementos patrimoniales no afectos a actividades económicas, en los términos que reglamentariamente se determinen."</t>
        </r>
        <r>
          <rPr>
            <sz val="9"/>
            <color indexed="81"/>
            <rFont val="Tahoma"/>
            <family val="2"/>
          </rPr>
          <t xml:space="preserve">
</t>
        </r>
      </text>
    </comment>
    <comment ref="B102" authorId="1" shapeId="0" xr:uid="{00000000-0006-0000-0100-000004000000}">
      <text>
        <r>
          <rPr>
            <b/>
            <sz val="9"/>
            <color indexed="81"/>
            <rFont val="Tahoma"/>
            <family val="2"/>
          </rPr>
          <t>Usuario:</t>
        </r>
        <r>
          <rPr>
            <sz val="9"/>
            <color indexed="81"/>
            <rFont val="Tahoma"/>
            <family val="2"/>
          </rPr>
          <t xml:space="preserve"> La Reserva Legal ya está totalmente dotada.
</t>
        </r>
      </text>
    </comment>
    <comment ref="B105" authorId="2" shapeId="0" xr:uid="{00000000-0006-0000-0100-000005000000}">
      <text>
        <r>
          <rPr>
            <b/>
            <sz val="9"/>
            <color indexed="81"/>
            <rFont val="Tahoma"/>
            <family val="2"/>
          </rPr>
          <t xml:space="preserve">Usuario: </t>
        </r>
        <r>
          <rPr>
            <sz val="9"/>
            <color indexed="81"/>
            <rFont val="Tahoma"/>
            <family val="2"/>
          </rPr>
          <t xml:space="preserve">En esta casilla se incluiría la parte del resultado final que se destine al pago de dividendos.
</t>
        </r>
      </text>
    </comment>
    <comment ref="B106" authorId="1" shapeId="0" xr:uid="{00000000-0006-0000-0100-000006000000}">
      <text>
        <r>
          <rPr>
            <b/>
            <sz val="9"/>
            <color indexed="81"/>
            <rFont val="Tahoma"/>
            <family val="2"/>
          </rPr>
          <t>Uasuario:</t>
        </r>
        <r>
          <rPr>
            <sz val="9"/>
            <color indexed="81"/>
            <rFont val="Tahoma"/>
            <family val="2"/>
          </rPr>
          <t xml:space="preserve"> La Sociedad no tiene bases imponibles negativas pendientes de compensar.
</t>
        </r>
      </text>
    </comment>
    <comment ref="A108" authorId="3" shapeId="0" xr:uid="{00000000-0006-0000-0100-000007000000}">
      <text>
        <r>
          <rPr>
            <b/>
            <sz val="8"/>
            <color indexed="81"/>
            <rFont val="Tahoma"/>
            <family val="2"/>
          </rPr>
          <t>Usuario:</t>
        </r>
        <r>
          <rPr>
            <sz val="8"/>
            <color indexed="81"/>
            <rFont val="Tahoma"/>
            <family val="2"/>
          </rPr>
          <t xml:space="preserve"> Tener en cuenta que los ajustes contabilizados contra Reservas (por el debe), minoran la base para dotar la RIC, y figurarían aquí. </t>
        </r>
        <r>
          <rPr>
            <sz val="10"/>
            <color indexed="81"/>
            <rFont val="Tahoma"/>
            <family val="2"/>
          </rPr>
          <t xml:space="preserve">
Por ejemplo: gastos de ejercicios anteriores contabilizados contra las reservas voluntarias (113), errores de ejercicios anteriores también contabilizados contra reservas voluntarias, etc.</t>
        </r>
      </text>
    </comment>
    <comment ref="B109" authorId="1" shapeId="0" xr:uid="{00000000-0006-0000-0100-000008000000}">
      <text>
        <r>
          <rPr>
            <b/>
            <sz val="9"/>
            <color indexed="81"/>
            <rFont val="Tahoma"/>
            <family val="2"/>
          </rPr>
          <t>Usuario:</t>
        </r>
        <r>
          <rPr>
            <sz val="9"/>
            <color indexed="81"/>
            <rFont val="Tahoma"/>
            <family val="2"/>
          </rPr>
          <t xml:space="preserve"> con la nueva modificación de la RIC, los ingresos por facturación de servicios a empresas del grupo no podrían formar parte de la base de los beneficios a distribuir, por lo que habría que restarlos del resultado contable antes de impuestos.</t>
        </r>
        <r>
          <rPr>
            <b/>
            <sz val="9"/>
            <color indexed="81"/>
            <rFont val="Tahoma"/>
            <family val="2"/>
          </rPr>
          <t xml:space="preserve"> HAY QUE CONFIRMAR ESTE APARTADO.</t>
        </r>
        <r>
          <rPr>
            <sz val="9"/>
            <color indexed="81"/>
            <rFont val="Tahoma"/>
            <family val="2"/>
          </rPr>
          <t xml:space="preserve">
</t>
        </r>
      </text>
    </comment>
  </commentList>
</comments>
</file>

<file path=xl/sharedStrings.xml><?xml version="1.0" encoding="utf-8"?>
<sst xmlns="http://schemas.openxmlformats.org/spreadsheetml/2006/main" count="392" uniqueCount="338">
  <si>
    <t>BENEFICIO DESPUES IMPUESTOS</t>
  </si>
  <si>
    <t>DEBE</t>
  </si>
  <si>
    <t>HABER</t>
  </si>
  <si>
    <t>TOTALES</t>
  </si>
  <si>
    <t>PENDIENTE</t>
  </si>
  <si>
    <t>AFECTAS A</t>
  </si>
  <si>
    <t>TOTAL</t>
  </si>
  <si>
    <t>(SI HUBIERE)</t>
  </si>
  <si>
    <t>R.I.C.</t>
  </si>
  <si>
    <t>ALTAS</t>
  </si>
  <si>
    <t>IMPORTE</t>
  </si>
  <si>
    <t>ELEMENTOS DE TRANSPORTE</t>
  </si>
  <si>
    <t>TERRENOS Y BIENES NATURALES</t>
  </si>
  <si>
    <t xml:space="preserve">MAQUINARIA </t>
  </si>
  <si>
    <t>UTILLAJE</t>
  </si>
  <si>
    <t>OTRAS INSTALACIONES</t>
  </si>
  <si>
    <t>MOBILIARIO</t>
  </si>
  <si>
    <t>INMOVILIZADO EN CURSO</t>
  </si>
  <si>
    <t>ANTICIPOS INMOV. MATERIAL</t>
  </si>
  <si>
    <t>NO AFECTAS</t>
  </si>
  <si>
    <t>CALCULO DEL IMPUESTO SOBRE BENEFICIOS</t>
  </si>
  <si>
    <t>DATOS:</t>
  </si>
  <si>
    <t>CALCULO DEL IMPUESTO:</t>
  </si>
  <si>
    <t>RESULTADO CONTABLE</t>
  </si>
  <si>
    <t>COMPENSAC. BASE IMPONIBLE NEGAT.EJERC.ANTER.</t>
  </si>
  <si>
    <t>DOTACIÓN RESERVA PARA INVERSIONES EN CANARIAS</t>
  </si>
  <si>
    <t xml:space="preserve">Retenciones y pagos a cuenta </t>
  </si>
  <si>
    <t>CALCULO DEL BENEFICIO DESPUÉS DE IMPUESTOS:</t>
  </si>
  <si>
    <t>(630)  IMPUESTO S/ BENEFICIOS</t>
  </si>
  <si>
    <t>(129) PERDIDAS Y GANANCIAS</t>
  </si>
  <si>
    <t>(112) RESERVA LEGAL</t>
  </si>
  <si>
    <t>CALCULO DEL LÍMITE MÁXIMO DE DOTACIÓN A RIC</t>
  </si>
  <si>
    <t>BASE PARA EL CÁLCULO ......</t>
  </si>
  <si>
    <t>PORCENTAJE MÁXIMO ......</t>
  </si>
  <si>
    <t>RIC MÁXIMA QUE SE PUEDE DOTAR .........</t>
  </si>
  <si>
    <t>La deducción por inversiones pendiente de aplicación asciende a:</t>
  </si>
  <si>
    <t xml:space="preserve">DEDUCCION </t>
  </si>
  <si>
    <t>APLICADO A</t>
  </si>
  <si>
    <t>GENERADA</t>
  </si>
  <si>
    <t>ESTE EJERCICIO</t>
  </si>
  <si>
    <t>DE APLICACIÓN</t>
  </si>
  <si>
    <t>LÍM.</t>
  </si>
  <si>
    <t>(52) DIVIDENDOS</t>
  </si>
  <si>
    <t>GASTOS NO DEDUCIBLES</t>
  </si>
  <si>
    <t>(473) HDA. PUB. RETENCIONES Y PAGOS A CUENTA</t>
  </si>
  <si>
    <t>(630.1) IMPUESTO DIFERIDO</t>
  </si>
  <si>
    <t>Construcciones</t>
  </si>
  <si>
    <t>Instalaciones Técnicas</t>
  </si>
  <si>
    <t>Maquinaria</t>
  </si>
  <si>
    <t>Utillaje</t>
  </si>
  <si>
    <t>Otras Instalaciones</t>
  </si>
  <si>
    <t>Mobiliario</t>
  </si>
  <si>
    <t>Equipos para Procesos Información</t>
  </si>
  <si>
    <t>Elementos de Transporte</t>
  </si>
  <si>
    <t>Otro Inmovilizado Material</t>
  </si>
  <si>
    <t>Inmovilizado Material en Curso</t>
  </si>
  <si>
    <t>ERRORES CONTABLES (AUMENTO RESERVAS)</t>
  </si>
  <si>
    <t>(630) IMPUESTO SOBRE BENEFICIOS CORRIENTE</t>
  </si>
  <si>
    <t>(630.0) IMPUESTO S/ BENEFICIOS CORRIENTE</t>
  </si>
  <si>
    <t>DEDUCC.POR INVERS.ACTIVOS FIJOS(LIM.50%S/CUOTA)</t>
  </si>
  <si>
    <t>DETALLE DE INCREMENTOS Y DISMINUCIONES A LA BASE IMPONIBLE:</t>
  </si>
  <si>
    <t>IMPORTES CONTABILIZADOS EN PATRIMONIO:</t>
  </si>
  <si>
    <t>CUENTA CONTABLE</t>
  </si>
  <si>
    <t>TOTAL IMPORTES SIN INCIDENCIA FISCAL</t>
  </si>
  <si>
    <t>INCREMENTOS A LA BASE IMPONIBLE:</t>
  </si>
  <si>
    <t>DISMINUCIONES A LA BASE IMPONIBLE:</t>
  </si>
  <si>
    <t>TOTAL DISMINUCIONES</t>
  </si>
  <si>
    <t>IMPORTES CONTABILIZADOS COMO GASTOS E INGRESOS:</t>
  </si>
  <si>
    <t>TOTAL NETO: AUMENTOS-DISMINUCIONES</t>
  </si>
  <si>
    <t>Distrib.rtdos. Ejerc. Anter.</t>
  </si>
  <si>
    <t>Importe ajustes en cta. 113 (DEBE)</t>
  </si>
  <si>
    <t>Importe ajustes en cta. 113 (HABER)</t>
  </si>
  <si>
    <t>SIN INCIDENCIA FISCAL:</t>
  </si>
  <si>
    <t>TOTAL AUMENTOS EN PAT.NETO (DIF.PERMAN.)</t>
  </si>
  <si>
    <t>TOTAL AUMENTOS DE GTOS.E INGR. (DIF.PERMAN.)</t>
  </si>
  <si>
    <t>Reg. Varias de Ejercicios anteriores a regularizar</t>
  </si>
  <si>
    <t xml:space="preserve">Y facturas de ejercicios anteriores </t>
  </si>
  <si>
    <t>Reg de cuenta deudoras y acreedoras</t>
  </si>
  <si>
    <t>Y ajuste que deben aumentar la base imponible</t>
  </si>
  <si>
    <t>678 Gtos No deduc</t>
  </si>
  <si>
    <t>678 Gtos Extr</t>
  </si>
  <si>
    <t>Gtos no deducibles por sanciones</t>
  </si>
  <si>
    <t>68  Amortiz.</t>
  </si>
  <si>
    <t>669  Gastos Finan.</t>
  </si>
  <si>
    <t>Deducc 10% amortización amortiz no deduc (13 y 14)</t>
  </si>
  <si>
    <t>Reg. En el Haber sin incidencia fiscal</t>
  </si>
  <si>
    <t>Resultado contable antes de impuestos..............................................</t>
  </si>
  <si>
    <t>Impuesto sobre beneficios (-)......................................................</t>
  </si>
  <si>
    <t>Dividendos recibidos o Ingresos Financieros por cesión capitales (-).....................................................</t>
  </si>
  <si>
    <t>Benef.Extraord. Venta Inmovilizados no afectos u otros (-).....................................................</t>
  </si>
  <si>
    <t>Subvenciones (de capital traspas. o de Explot.) (-).....................................................</t>
  </si>
  <si>
    <t>Dividendos a pagar (-)......................................................................</t>
  </si>
  <si>
    <t>Compensac.B.I. negat.ejerc. anteriores .....................................................................</t>
  </si>
  <si>
    <t>Dividendos pagados con cargo a Reservas (-) .....................................................................</t>
  </si>
  <si>
    <t>Disminuc.de reservas (actas inspecc.y otras) (-) .....................................................................</t>
  </si>
  <si>
    <t>Ingresos por facturación a empresas del grupo (-)..................................</t>
  </si>
  <si>
    <t>CUOTA 25%</t>
  </si>
  <si>
    <t>(630.1) (633) IMPUESTO DIFERIDO</t>
  </si>
  <si>
    <t>(557) DIVIDENDO A CUENTA</t>
  </si>
  <si>
    <t>(114) RESERVA PARA INVERSIONES (RIC)</t>
  </si>
  <si>
    <t>DOTACIONES</t>
  </si>
  <si>
    <t>AÑO DE OBTENCIÓN</t>
  </si>
  <si>
    <t>TOTAL INVERSIÓN</t>
  </si>
  <si>
    <t>DEL BENEFICIO</t>
  </si>
  <si>
    <t>INVERTIR</t>
  </si>
  <si>
    <t>MATERIALIZACIONES RIC</t>
  </si>
  <si>
    <t>EN CINCO AÑOS</t>
  </si>
  <si>
    <t>DETALLE DE LAS INVERSIONES</t>
  </si>
  <si>
    <t>Aplicaciones informáticas</t>
  </si>
  <si>
    <t>DEDUCCIÓN ACTIVOS FIJOS NUEVOS</t>
  </si>
  <si>
    <t>DIFERENCIAS PERMAMENTES</t>
  </si>
  <si>
    <t>RESERVA DE CAPITALIZACION</t>
  </si>
  <si>
    <t>DIFERENCIAS TEMPORARIAS</t>
  </si>
  <si>
    <t>DEDUCC. POR PRODUCCION DE BIENES CORPORALES</t>
  </si>
  <si>
    <t>210/220</t>
  </si>
  <si>
    <t>211/221</t>
  </si>
  <si>
    <t>OTRO INMOVILIZADO</t>
  </si>
  <si>
    <t>EQUIPOS PROCESO DE INFORMACION</t>
  </si>
  <si>
    <t xml:space="preserve">DOTACIÓN A LA RESERVA DE CAPITALIZACIÓN DEL EJERCICIO:   </t>
  </si>
  <si>
    <t>Notas:</t>
  </si>
  <si>
    <t>La reserva de capitalización la pueden aplicar todas las sociedades.</t>
  </si>
  <si>
    <t>La insuficiencia de la Base imponible se produce cuanndo el 10% de la BI es inferior al 10% del incremento de los fondos propios.</t>
  </si>
  <si>
    <t>Fecha</t>
  </si>
  <si>
    <t>Cuenta</t>
  </si>
  <si>
    <t>Dotación Máxima</t>
  </si>
  <si>
    <t>10%</t>
  </si>
  <si>
    <t>Compensado</t>
  </si>
  <si>
    <t>Pendiente</t>
  </si>
  <si>
    <t>Tipo</t>
  </si>
  <si>
    <t>Activo difer.</t>
  </si>
  <si>
    <t>Saldo</t>
  </si>
  <si>
    <t>10% Increm. FP</t>
  </si>
  <si>
    <t>Base Impon.</t>
  </si>
  <si>
    <t>Compensar</t>
  </si>
  <si>
    <t>medio</t>
  </si>
  <si>
    <t>temporaria</t>
  </si>
  <si>
    <t>4740</t>
  </si>
  <si>
    <t>Límite</t>
  </si>
  <si>
    <t>Dotación</t>
  </si>
  <si>
    <t>Pasivo difer.</t>
  </si>
  <si>
    <t>BIN compensada en 2023</t>
  </si>
  <si>
    <t>BIN compensada en 2024</t>
  </si>
  <si>
    <t>RESULTADO CONTABLE AJUSTADO</t>
  </si>
  <si>
    <t>RESERVA DE NIVELACION</t>
  </si>
  <si>
    <t>Lim año</t>
  </si>
  <si>
    <t>(114.1) RESERVA CAPITALIZACION</t>
  </si>
  <si>
    <t xml:space="preserve"> </t>
  </si>
  <si>
    <t>&gt;&gt;&gt;&gt; Aplica el 30%</t>
  </si>
  <si>
    <t>Volumen de negocios</t>
  </si>
  <si>
    <t>Volumen de negocios anual del beneficiario obtenido en las Islas Canarias</t>
  </si>
  <si>
    <t>Sector Industrial: ………………………</t>
  </si>
  <si>
    <t>Resto Sectores: ………………………..</t>
  </si>
  <si>
    <t>Ayudas Percibidas</t>
  </si>
  <si>
    <t>1.</t>
  </si>
  <si>
    <t xml:space="preserve">Ayudas Regionales al Funcionamiento: </t>
  </si>
  <si>
    <t>Sector Industrial</t>
  </si>
  <si>
    <t>Resto Sectores</t>
  </si>
  <si>
    <t xml:space="preserve">Ayudas regimen especial de empresas productoras de bienes corporales </t>
  </si>
  <si>
    <t>01</t>
  </si>
  <si>
    <t>02</t>
  </si>
  <si>
    <t xml:space="preserve">(art.26 de la Ley 19/1994, de 6 de julio) </t>
  </si>
  <si>
    <t xml:space="preserve">Deducción por inversiones no iniciales en Canarias (art 94 Ley 20/1991 y </t>
  </si>
  <si>
    <t>03</t>
  </si>
  <si>
    <t>04</t>
  </si>
  <si>
    <t>05</t>
  </si>
  <si>
    <t>06</t>
  </si>
  <si>
    <t>Reserva para inversiones en Canarias (RIC), en la parte regulada en el</t>
  </si>
  <si>
    <t>07</t>
  </si>
  <si>
    <t>08</t>
  </si>
  <si>
    <t xml:space="preserve">Exenciones del Arbitrio sobre Importaciones y Entregas de Mercancías </t>
  </si>
  <si>
    <t>09</t>
  </si>
  <si>
    <t>10</t>
  </si>
  <si>
    <t>en las Islas Canarias</t>
  </si>
  <si>
    <t>11</t>
  </si>
  <si>
    <t>12</t>
  </si>
  <si>
    <t>13</t>
  </si>
  <si>
    <t>14</t>
  </si>
  <si>
    <t xml:space="preserve">2. </t>
  </si>
  <si>
    <t xml:space="preserve">Ayudas Regionales a la Inversión: </t>
  </si>
  <si>
    <t xml:space="preserve">Incentivos a la inversión (art. 25 Ley 19/1994) </t>
  </si>
  <si>
    <t>15</t>
  </si>
  <si>
    <t xml:space="preserve">Deducción por inversiones iniciales en Canarias (art 94 Ley 20/1991 y DA 13ª y 14ª Ley 19/1994). </t>
  </si>
  <si>
    <t>16</t>
  </si>
  <si>
    <t>Reserva para inversiones en Canarias (RIC), en la parte regulada en el art. 27.4.A y B Ley 19/1994</t>
  </si>
  <si>
    <t>17</t>
  </si>
  <si>
    <t xml:space="preserve">Otros incentivos regionales concedidos por las Administraciones Públicas o mediante fondos </t>
  </si>
  <si>
    <t>18</t>
  </si>
  <si>
    <t>19</t>
  </si>
  <si>
    <t xml:space="preserve">3. </t>
  </si>
  <si>
    <t xml:space="preserve"> Ayudas a las PYME (art 27.bis Ley 19/94) </t>
  </si>
  <si>
    <t>Deduccion por inversiones en territorios de Africa Occidental</t>
  </si>
  <si>
    <t>20</t>
  </si>
  <si>
    <t>Deduccion por gastos de propaganda y publicidad</t>
  </si>
  <si>
    <t>21</t>
  </si>
  <si>
    <t>22</t>
  </si>
  <si>
    <t>4.</t>
  </si>
  <si>
    <t>23</t>
  </si>
  <si>
    <t>5.</t>
  </si>
  <si>
    <t>24</t>
  </si>
  <si>
    <t>*</t>
  </si>
  <si>
    <t>Presentar como documento anexo del Impuesto correspondiente y con su número de expediente.</t>
  </si>
  <si>
    <t>Límites Ayudas al funcionamiento</t>
  </si>
  <si>
    <t>Las ayudas se computan en el ejercicio en el que se generen excepto la RIC que se aplica en el ejercicio en el que materialice</t>
  </si>
  <si>
    <t>sobre la cifra de negocios</t>
  </si>
  <si>
    <t>Este modelo 282 se presenta en el mismo plazo del IS o del IRPF.</t>
  </si>
  <si>
    <t>% anteriores</t>
  </si>
  <si>
    <t>Ayudas a declarar:</t>
  </si>
  <si>
    <t>Otras empresas</t>
  </si>
  <si>
    <t>- En la DIC, el importe de la deducción generada en el ejercicio (no la aplicada).</t>
  </si>
  <si>
    <t>Emp. industriales</t>
  </si>
  <si>
    <t>- En la RIC, el tipo del IS sobre las materializacion. Con RIC anticipada, cuando se dote.</t>
  </si>
  <si>
    <t>- En la bonificación a la producción, el importe de la deducción (50%).</t>
  </si>
  <si>
    <t>- En la ZEC, la diferencia entre el tipo del IS y el 4% (25%-4%) y el ahorrro en ITPyAJD.</t>
  </si>
  <si>
    <t>- En la deducción por innovación tecnológica, la diferencia respecto al IS estatal.</t>
  </si>
  <si>
    <t>Límites Ayudas a la inversión</t>
  </si>
  <si>
    <t>- En las ayudas al transporte: las concedidas.</t>
  </si>
  <si>
    <t>sobre la cifra de inversión</t>
  </si>
  <si>
    <t>Con la modificación del Reglamento General de Exención por Categorías que ha aprobado el 23/10/17 la Comisión Europea se incrementa</t>
  </si>
  <si>
    <t xml:space="preserve">dicho límite hasta el 30% del volumen de negocios anual del beneficiario obtenido en las Islas Canarias para todos los sectores, </t>
  </si>
  <si>
    <t>y además se aplica con carácter retroactivo a partir del 1 de enero de 2015.</t>
  </si>
  <si>
    <t>CALCULO INTERESES DE DEMORA INCUMPLIMIENTO RIC</t>
  </si>
  <si>
    <t>FORMULA CALCULO INTERES</t>
  </si>
  <si>
    <t xml:space="preserve">Interes demora RIC =  (B.I. X Tipo) x </t>
  </si>
  <si>
    <t>365 x 100</t>
  </si>
  <si>
    <t>FECHAS</t>
  </si>
  <si>
    <t>Días</t>
  </si>
  <si>
    <t>TIPO IMPOSITIVO EJERC EN EL QUE SE GENERO LA RIC</t>
  </si>
  <si>
    <t>Pendiente materializar</t>
  </si>
  <si>
    <t>Idn</t>
  </si>
  <si>
    <t>C</t>
  </si>
  <si>
    <t>AÑO</t>
  </si>
  <si>
    <t>DIAS DEMORA</t>
  </si>
  <si>
    <t>DIAS AÑO</t>
  </si>
  <si>
    <t>TIPO INTERES(%)</t>
  </si>
  <si>
    <t>INTERES</t>
  </si>
  <si>
    <t>INTERES TOTAL DEMORA</t>
  </si>
  <si>
    <t>LEYENDA</t>
  </si>
  <si>
    <t>S Tn x IDn</t>
  </si>
  <si>
    <t>S Tn</t>
  </si>
  <si>
    <t xml:space="preserve">NOTA) La DIC se declara en el modelo 282 en el año en que se genera (el año en que la inversión se pone a disposición del comprador), </t>
  </si>
  <si>
    <t xml:space="preserve"> art. 27.4.B.bis, C y D Ley 19/1994</t>
  </si>
  <si>
    <t xml:space="preserve">Ayudas al transporte de mercancías </t>
  </si>
  <si>
    <t xml:space="preserve">Importe total de las ayudas regionales al funcionamiento  </t>
  </si>
  <si>
    <t>Exceso sobre los límites</t>
  </si>
  <si>
    <t>Cifra de Inversión</t>
  </si>
  <si>
    <t>DA 13ª y 14ª Ley 19/1994)</t>
  </si>
  <si>
    <t xml:space="preserve">Incentivos de la Zona Especial Canaria (arts. 43 a 46 Ley 19/1994) </t>
  </si>
  <si>
    <t xml:space="preserve">NO SE PUEDE APLICAR TODO LA NUEVA INVERSIÓN </t>
  </si>
  <si>
    <t>25%=&gt;</t>
  </si>
  <si>
    <t>AUMENTO BI INCUMPLIMIENTO RIC</t>
  </si>
  <si>
    <t xml:space="preserve">                  TOTAL </t>
  </si>
  <si>
    <t>(113) RESERVAS VOLUNTARIAS</t>
  </si>
  <si>
    <t>PAGO A CUENTA 1P</t>
  </si>
  <si>
    <t>PAGO A CUENTA 2P</t>
  </si>
  <si>
    <t>PAGO A CUENTA 3P</t>
  </si>
  <si>
    <t>RETENCIONES POR INGR.FINANC.</t>
  </si>
  <si>
    <t>RETENCIONES POR ALQUILERES</t>
  </si>
  <si>
    <t>IMPORTE (25%)</t>
  </si>
  <si>
    <t>Verificación 11302 RESERVA POR CORRECCIÓN ERRORES</t>
  </si>
  <si>
    <t>11302 Rva.Volunt.</t>
  </si>
  <si>
    <t>Gtos financieros no deducibles</t>
  </si>
  <si>
    <t>663  Gastos Finan.</t>
  </si>
  <si>
    <t>Lím casilla 13</t>
  </si>
  <si>
    <t>Lím casilla 14</t>
  </si>
  <si>
    <t>Lím casilla 19</t>
  </si>
  <si>
    <t>MODELO 282</t>
  </si>
  <si>
    <t>INVERSIONES</t>
  </si>
  <si>
    <t>CUADRO DE EVOLUCIÓN DE LA RIC</t>
  </si>
  <si>
    <t>CÁLCULO DE LA RESERVA DE CAPITALIZACIÓN</t>
  </si>
  <si>
    <t>DIFERENCIA ENTRE RESERVAS VOLUNTARIAS INICIALES Y FINALES, O VARIACIÓN DE LOS F.P.</t>
  </si>
  <si>
    <t>REDUCCIÓN DE LA BASE IMPONIBLE: 10% DEL INCREMENTO DE LOS FONDOS PROPIOS</t>
  </si>
  <si>
    <t xml:space="preserve">LÍMITE DE LA REDUCCIÓN: 10% RCAI+/-DIF PERMANENTES+/-DIF TEMPORARIAS-BIN-RIC:   </t>
  </si>
  <si>
    <t>BASE</t>
  </si>
  <si>
    <t>MÁXIMO</t>
  </si>
  <si>
    <t>CONTROL DE LA RESERVA DE CAPITALIZACIÓN</t>
  </si>
  <si>
    <t>RESERVA DE NIVELACIÓN DE BASE IMPONIBLE</t>
  </si>
  <si>
    <t>FECHA</t>
  </si>
  <si>
    <t>LÍMITE</t>
  </si>
  <si>
    <t>BIN compensada en 2025</t>
  </si>
  <si>
    <t xml:space="preserve">(114.2) RESERVA NIVELACION BASES IMPONIBLES </t>
  </si>
  <si>
    <t>Disminución de los Fondos Propios (-)  (Ejemplo: divididendo con cargo a Reservas.).....................................................</t>
  </si>
  <si>
    <t>INSTALACIONES</t>
  </si>
  <si>
    <t>DED.INV.AFN</t>
  </si>
  <si>
    <t>1141.2020</t>
  </si>
  <si>
    <t>A título de ejemplo se puede considerar que se ha incumplido los requisitos formales de esta reserva: a) Por no dotar la reserva indisponible en el ejercicio en el que se minore la base imponible, b) Por disponer total o parcialmente de la reserva indisponible, antes del ejercicio en el que por ley cesa la indisponibilidad, o c) Por no ajustar positivamente la base imponible en el ejercicio en el que se obtengan las bases imponibles negativas.</t>
  </si>
  <si>
    <t>Aunque no se prevea generar pérdidas en los cinco ejercicios siguientes, puede ser rentable dotar la Reserva de Nivelación, por el simple diferimiento del pago del Impuesto sobre Sociedades, con un tipo de interés bajo.</t>
  </si>
  <si>
    <t>PERO PUEDE DARSE EL CASO SI UNA EMPRESA CON PÉRDIDAS DECIDE AUMENTAR LA BI POR INCUMPLIMIENTO DE LA RIC</t>
  </si>
  <si>
    <t xml:space="preserve">Total Ayudas a las Pymes (20 + 21) </t>
  </si>
  <si>
    <t xml:space="preserve">Ayudas para obras audivisuales (DA 14ª Ley 19/1994) </t>
  </si>
  <si>
    <t xml:space="preserve"> Otros incentivos</t>
  </si>
  <si>
    <t>Importe total de las ayudas regionales a la inversión [08+09+10+11]</t>
  </si>
  <si>
    <t xml:space="preserve">públicos para la realización de una inversión inicial </t>
  </si>
  <si>
    <t>(479) PASIVO IMPUESTO DIFERIDO</t>
  </si>
  <si>
    <t>(474) ACTIVOS IMPUESTO DIFERIDO</t>
  </si>
  <si>
    <t>RNBI</t>
  </si>
  <si>
    <t>RDC + AFN</t>
  </si>
  <si>
    <t>BI previa RDC</t>
  </si>
  <si>
    <t>CLIENTE: LA PLATANERA VERDE, S.L.</t>
  </si>
  <si>
    <r>
      <t>RESERVA DE NIVELACIÓN:</t>
    </r>
    <r>
      <rPr>
        <sz val="9"/>
        <rFont val="Century Gothic"/>
        <family val="2"/>
      </rPr>
      <t xml:space="preserve"> También desde 2015, las Empresas de Reducida Dimensión, dotando esta reserva indisponible, pueden reducir su Base Imponible hasta un 10%, con el límite de 1 millón de euros, incluso en los 3 ejercicios siguientes a aquel en el que la cifra de negocios supere los 10 millones de euros, siempre que las mismas hayan cumplido las condiciones para ser consideradas como de reducida dimensión tanto en aquel período como en los 2 períodos impositivos anteriores a este último. (Art. 101 y105 de la Ley 27/2014). Esta reducción tiene el tratamiento de diferencia temporaria que se integrará en la Base Imponible de los 5 ejercicios siguientes, inmediatos y sucesivos que hayan generado renta negativa y, el resto no integrado, se incorporará a la Base Imponible del 5º año siguiente. El incumplimiento supone la integración en la Base Imponible del ejercicio en el que se incumpla, de las cantidades indebidamente reducidas, incrementando en un 5% a la parte de la cuota que corresponda a las citadas cantidades indebidas, así como los correspondientes intereses de demora (Para los ejercicios 2016 y 2017: el 3,75% ). </t>
    </r>
  </si>
  <si>
    <t>Dotación ejercicio 2022</t>
  </si>
  <si>
    <t>BIN compensada en 2026</t>
  </si>
  <si>
    <t>BIN compensada en 2027</t>
  </si>
  <si>
    <t>Resto adicionado a la BI en 2027</t>
  </si>
  <si>
    <r>
      <t xml:space="preserve">Consiste este incentivo en la aplicación de una deducción del 25% de las inversiones realizadas en </t>
    </r>
    <r>
      <rPr>
        <b/>
        <u/>
        <sz val="9"/>
        <rFont val="Century Gothic"/>
        <family val="2"/>
      </rPr>
      <t>elementos nuevos del inmovilizado material, excluidos los terrenos, y que estén afectos al desarrollo de la explotación económica de la entidad.</t>
    </r>
    <r>
      <rPr>
        <b/>
        <sz val="9"/>
        <rFont val="Century Gothic"/>
        <family val="2"/>
      </rPr>
      <t xml:space="preserve"> </t>
    </r>
    <r>
      <rPr>
        <sz val="9"/>
        <rFont val="Century Gothic"/>
        <family val="2"/>
      </rPr>
      <t xml:space="preserve">También se permite la aplicación de este incentivo en elementos usados, que no hubieran gozado anteriormente de esta deducción y supongan una evidente mejora tecnológica para la empresa. El derecho a la deducción nace con la puesta a disposición del contribuyente de los elementos en que haya realizado la inversión. </t>
    </r>
    <r>
      <rPr>
        <b/>
        <u/>
        <sz val="9"/>
        <rFont val="Century Gothic"/>
        <family val="2"/>
      </rPr>
      <t xml:space="preserve">Otro de los requisitos para la aplicación del incentivo es que los elementos permanezcan en funcionamiento en la empresa durante un período de cinco años, excepto que su vida útil sea inferior. </t>
    </r>
  </si>
  <si>
    <t>RESULTADO PARA BIENES CORPORALES</t>
  </si>
  <si>
    <t>INGRESOS SUSCEPTIBLES DE AYUDA</t>
  </si>
  <si>
    <t>GASTOS</t>
  </si>
  <si>
    <t>RESULTADO</t>
  </si>
  <si>
    <t>25% IS</t>
  </si>
  <si>
    <t>BONIFICACIÓN CUOTA 50%</t>
  </si>
  <si>
    <t>CUOTA PREVIA DEL IMPUESTO</t>
  </si>
  <si>
    <t>BASE IMPONIBLE PREVIA</t>
  </si>
  <si>
    <t>IMPUESTO DEVENGADO</t>
  </si>
  <si>
    <t>(475) HDA. PUB. DEUDORA IMPUESTO SDADES.</t>
  </si>
  <si>
    <t>RIC NO INVERTIDA AÑO XXX=</t>
  </si>
  <si>
    <t>TIPO IMPOSITIVO XXXX =</t>
  </si>
  <si>
    <t>Dotación RIC XXX</t>
  </si>
  <si>
    <t xml:space="preserve">Materializado XX-XX </t>
  </si>
  <si>
    <t>114.2022</t>
  </si>
  <si>
    <r>
      <t xml:space="preserve">RESERVA DE CAPITALIZACIÓN: </t>
    </r>
    <r>
      <rPr>
        <sz val="11"/>
        <rFont val="Calibri"/>
        <family val="2"/>
      </rPr>
      <t xml:space="preserve">A partir del ejercicio 2015, todo tipo de sociedades, dotando esta reserva, pueden reducir la Base Imponible hasta el 10% del incremento de los fondos propios (Beneficios del ejercicio anterior que no hayan sido objeto de distribución), con el límite del 10% de la Base Imponible positiva previa, menos la compensación de BINs (Art. 25 de la Ley 27/2004). En caso de insuficiencia de Base Imponible, el exceso de la reducción se puede aplicar en los 2 años inmediatos y sucesivos, respetando el mismo límite del 10%. Los únicos requisitos formales son: a) Que se mantenga el incremento de los fondos propios durante 5 años, salvo que existan pérdidas, y b) Que se mantenga la dotación a La Reserva de Capitalización, de forma indisponible, durante 5 años en cuenta separada y título adecuado en el Balance. Por tanto no se exige ningún requisito de inversión. El incumplimiento supone la regularización, en el ejercicio en el que se incumpla, de las cantidades indebidamente reducidas, así como los correspondientes intereses de demora (Para el ejercicio 2016: el 3,75% y a partir de 2023: 4,0625%). </t>
    </r>
  </si>
  <si>
    <t>Reserva legal.....................................................................................................</t>
  </si>
  <si>
    <t>Reserva de Capitalización ….........................................................................</t>
  </si>
  <si>
    <t>Reserva de Nivelacion BI …..........................................................................</t>
  </si>
  <si>
    <t>Saldo inic.cta. 113xxx (Apertura)</t>
  </si>
  <si>
    <t>Saldo final cta. 113xxx Rva. Voluntaria</t>
  </si>
  <si>
    <r>
      <t>con independencia del año en que se aplica la deducción en la cuota. Por tanto, si en</t>
    </r>
    <r>
      <rPr>
        <b/>
        <sz val="10"/>
        <rFont val="Century Gothic"/>
        <family val="2"/>
      </rPr>
      <t xml:space="preserve"> 2020</t>
    </r>
    <r>
      <rPr>
        <sz val="10"/>
        <rFont val="Century Gothic"/>
        <family val="2"/>
      </rPr>
      <t xml:space="preserve"> se ha generado alguna deducción hay que declararla en el modelo 282 de</t>
    </r>
    <r>
      <rPr>
        <b/>
        <sz val="10"/>
        <rFont val="Century Gothic"/>
        <family val="2"/>
      </rPr>
      <t xml:space="preserve"> 2020</t>
    </r>
    <r>
      <rPr>
        <sz val="10"/>
        <rFont val="Century Gothic"/>
        <family val="2"/>
      </rPr>
      <t>.</t>
    </r>
  </si>
  <si>
    <r>
      <t xml:space="preserve">Sin embargo, no son objeto de declaración los importes de la DIC generados en años anteriores y disminuidos de la cuota en el IS </t>
    </r>
    <r>
      <rPr>
        <b/>
        <sz val="10"/>
        <rFont val="Century Gothic"/>
        <family val="2"/>
      </rPr>
      <t>2020</t>
    </r>
    <r>
      <rPr>
        <sz val="10"/>
        <rFont val="Century Gothic"/>
        <family val="2"/>
      </rPr>
      <t>.</t>
    </r>
  </si>
  <si>
    <t>BONIFICACIÓN POR PRODUCCION DE BIENES CORPORALES</t>
  </si>
  <si>
    <t>EJERCICIO 2023</t>
  </si>
  <si>
    <t>IMPORTE NETO DE LA CIFRA DE NEGOCIOS</t>
  </si>
  <si>
    <t>DEDUCC.POR INVERS.ACTIVOS FIJOS(LIM.70%S/CUOTA)</t>
  </si>
  <si>
    <t>ASIENTO POR AJUSTE FISCAL A 31.12.2023</t>
  </si>
  <si>
    <t>ASIENTO A CONTABILIZAR EN 2024</t>
  </si>
  <si>
    <t>POR DISTRIBUCION BENEFICIO  2023</t>
  </si>
  <si>
    <t>Deducción por inversiones 2023</t>
  </si>
  <si>
    <t>Dotación ejercicio 2023</t>
  </si>
  <si>
    <t>CUOTA NO INGRESADA EN XXXX =</t>
  </si>
  <si>
    <t>CUOTA A PAGAR/DEVOLVER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</si>
</sst>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 [$€]_-;\-* #,##0.00\ [$€]_-;_-* &quot;-&quot;??\ [$€]_-;_-@_-"/>
    <numFmt numFmtId="165" formatCode="_-* #,##0.00\ [$€-1]_-;\-* #,##0.00\ [$€-1]_-;_-* &quot;-&quot;??\ [$€-1]_-"/>
    <numFmt numFmtId="166" formatCode="#,##0.00_ ;[Red]\-#,##0.00\ "/>
    <numFmt numFmtId="167" formatCode="#,##0.00_);\(#,##0.00\)"/>
    <numFmt numFmtId="168" formatCode="#,##0_);\(#,##0\)"/>
    <numFmt numFmtId="169" formatCode="d/mm/yy;@"/>
    <numFmt numFmtId="170" formatCode="dd/mm/yy"/>
    <numFmt numFmtId="171" formatCode="#,##0.000"/>
    <numFmt numFmtId="172" formatCode="dd/mm/yyyy;@"/>
    <numFmt numFmtId="173" formatCode="#,##0.0000"/>
  </numFmts>
  <fonts count="51" x14ac:knownFonts="1">
    <font>
      <sz val="10"/>
      <name val="Arial"/>
    </font>
    <font>
      <sz val="10"/>
      <name val="Arial"/>
      <family val="2"/>
    </font>
    <font>
      <sz val="8"/>
      <name val="Arial"/>
      <family val="2"/>
    </font>
    <font>
      <sz val="10"/>
      <name val="Courier New"/>
      <family val="3"/>
    </font>
    <font>
      <sz val="8"/>
      <color indexed="81"/>
      <name val="Tahoma"/>
      <family val="2"/>
    </font>
    <font>
      <b/>
      <sz val="8"/>
      <color indexed="81"/>
      <name val="Tahoma"/>
      <family val="2"/>
    </font>
    <font>
      <sz val="10"/>
      <name val="Courier"/>
      <family val="3"/>
    </font>
    <font>
      <b/>
      <sz val="9"/>
      <color indexed="81"/>
      <name val="Tahoma"/>
      <family val="2"/>
    </font>
    <font>
      <sz val="9"/>
      <color indexed="81"/>
      <name val="Tahoma"/>
      <family val="2"/>
    </font>
    <font>
      <sz val="10"/>
      <color indexed="8"/>
      <name val="Arial"/>
      <family val="2"/>
    </font>
    <font>
      <i/>
      <sz val="9"/>
      <color indexed="81"/>
      <name val="Tahoma"/>
      <family val="2"/>
    </font>
    <font>
      <sz val="10"/>
      <color indexed="81"/>
      <name val="Tahoma"/>
      <family val="2"/>
    </font>
    <font>
      <sz val="10"/>
      <color theme="1"/>
      <name val="Courier New"/>
      <family val="2"/>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1"/>
      <name val="Calibri"/>
      <family val="2"/>
      <scheme val="minor"/>
    </font>
    <font>
      <u/>
      <sz val="9"/>
      <color indexed="12"/>
      <name val="Courier"/>
      <family val="3"/>
    </font>
    <font>
      <sz val="10"/>
      <color rgb="FFFF0000"/>
      <name val="Century Gothic"/>
      <family val="2"/>
    </font>
    <font>
      <sz val="10"/>
      <name val="Century Gothic"/>
      <family val="2"/>
    </font>
    <font>
      <b/>
      <u/>
      <sz val="10"/>
      <name val="Century Gothic"/>
      <family val="2"/>
    </font>
    <font>
      <b/>
      <sz val="10"/>
      <name val="Century Gothic"/>
      <family val="2"/>
    </font>
    <font>
      <b/>
      <sz val="6"/>
      <name val="Century Gothic"/>
      <family val="2"/>
    </font>
    <font>
      <sz val="7"/>
      <name val="Century Gothic"/>
      <family val="2"/>
    </font>
    <font>
      <b/>
      <sz val="8"/>
      <name val="Century Gothic"/>
      <family val="2"/>
    </font>
    <font>
      <sz val="8"/>
      <name val="Century Gothic"/>
      <family val="2"/>
    </font>
    <font>
      <sz val="9"/>
      <name val="Century Gothic"/>
      <family val="2"/>
    </font>
    <font>
      <b/>
      <sz val="10"/>
      <color rgb="FFFF0000"/>
      <name val="Century Gothic"/>
      <family val="2"/>
    </font>
    <font>
      <sz val="11"/>
      <name val="Century Gothic"/>
      <family val="2"/>
    </font>
    <font>
      <b/>
      <sz val="11"/>
      <name val="Century Gothic"/>
      <family val="2"/>
    </font>
    <font>
      <i/>
      <sz val="10"/>
      <name val="Century Gothic"/>
      <family val="2"/>
    </font>
    <font>
      <b/>
      <i/>
      <sz val="10"/>
      <name val="Century Gothic"/>
      <family val="2"/>
    </font>
    <font>
      <b/>
      <u/>
      <sz val="11"/>
      <name val="Century Gothic"/>
      <family val="2"/>
    </font>
    <font>
      <u/>
      <sz val="11"/>
      <name val="Century Gothic"/>
      <family val="2"/>
    </font>
    <font>
      <b/>
      <sz val="9"/>
      <name val="Century Gothic"/>
      <family val="2"/>
    </font>
    <font>
      <b/>
      <u/>
      <sz val="9"/>
      <name val="Century Gothic"/>
      <family val="2"/>
    </font>
    <font>
      <b/>
      <sz val="11"/>
      <name val="Calibri"/>
      <family val="2"/>
    </font>
    <font>
      <sz val="11"/>
      <name val="Calibri"/>
      <family val="2"/>
    </font>
  </fonts>
  <fills count="47">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theme="0" tint="-0.14999847407452621"/>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0" tint="-0.34998626667073579"/>
        <bgColor indexed="64"/>
      </patternFill>
    </fill>
    <fill>
      <patternFill patternType="solid">
        <fgColor theme="1" tint="0.499984740745262"/>
        <bgColor indexed="64"/>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71">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bottom style="thin">
        <color indexed="64"/>
      </bottom>
      <diagonal/>
    </border>
    <border>
      <left/>
      <right/>
      <top/>
      <bottom style="thin">
        <color indexed="64"/>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hair">
        <color indexed="64"/>
      </left>
      <right/>
      <top/>
      <bottom style="hair">
        <color indexed="64"/>
      </bottom>
      <diagonal/>
    </border>
    <border>
      <left style="thin">
        <color indexed="64"/>
      </left>
      <right style="thin">
        <color indexed="64"/>
      </right>
      <top style="thin">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hair">
        <color indexed="64"/>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thin">
        <color indexed="64"/>
      </right>
      <top/>
      <bottom/>
      <diagonal/>
    </border>
    <border>
      <left style="thin">
        <color indexed="64"/>
      </left>
      <right/>
      <top style="hair">
        <color indexed="64"/>
      </top>
      <bottom/>
      <diagonal/>
    </border>
    <border>
      <left style="thin">
        <color indexed="64"/>
      </left>
      <right style="hair">
        <color indexed="64"/>
      </right>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thin">
        <color indexed="64"/>
      </left>
      <right/>
      <top/>
      <bottom style="hair">
        <color indexed="64"/>
      </bottom>
      <diagonal/>
    </border>
    <border>
      <left style="thin">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s>
  <cellStyleXfs count="58">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 fillId="20" borderId="0" applyNumberFormat="0" applyBorder="0" applyAlignment="0" applyProtection="0"/>
    <xf numFmtId="0" fontId="16" fillId="21" borderId="40" applyNumberFormat="0" applyAlignment="0" applyProtection="0"/>
    <xf numFmtId="0" fontId="17" fillId="22" borderId="41" applyNumberFormat="0" applyAlignment="0" applyProtection="0"/>
    <xf numFmtId="0" fontId="18" fillId="0" borderId="42" applyNumberFormat="0" applyFill="0" applyAlignment="0" applyProtection="0"/>
    <xf numFmtId="0" fontId="19" fillId="0" borderId="0" applyNumberFormat="0" applyFill="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20" fillId="29" borderId="40" applyNumberFormat="0" applyAlignment="0" applyProtection="0"/>
    <xf numFmtId="164" fontId="6" fillId="0" borderId="0" applyFont="0" applyFill="0" applyBorder="0" applyAlignment="0" applyProtection="0"/>
    <xf numFmtId="165" fontId="1" fillId="0" borderId="0" applyFont="0" applyFill="0" applyBorder="0" applyAlignment="0" applyProtection="0"/>
    <xf numFmtId="0" fontId="21" fillId="30" borderId="0" applyNumberFormat="0" applyBorder="0" applyAlignment="0" applyProtection="0"/>
    <xf numFmtId="0" fontId="22" fillId="31" borderId="0" applyNumberFormat="0" applyBorder="0" applyAlignment="0" applyProtection="0"/>
    <xf numFmtId="0" fontId="1" fillId="0" borderId="0"/>
    <xf numFmtId="0" fontId="1" fillId="0" borderId="0"/>
    <xf numFmtId="0" fontId="3" fillId="0" borderId="0"/>
    <xf numFmtId="0" fontId="12" fillId="0" borderId="0"/>
    <xf numFmtId="0" fontId="3" fillId="0" borderId="0"/>
    <xf numFmtId="0" fontId="9" fillId="0" borderId="0">
      <alignment vertical="top"/>
    </xf>
    <xf numFmtId="0" fontId="13" fillId="0" borderId="0"/>
    <xf numFmtId="0" fontId="13" fillId="32" borderId="43"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0" fontId="23" fillId="21" borderId="44"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45" applyNumberFormat="0" applyFill="0" applyAlignment="0" applyProtection="0"/>
    <xf numFmtId="0" fontId="28" fillId="0" borderId="46" applyNumberFormat="0" applyFill="0" applyAlignment="0" applyProtection="0"/>
    <xf numFmtId="0" fontId="19" fillId="0" borderId="47" applyNumberFormat="0" applyFill="0" applyAlignment="0" applyProtection="0"/>
    <xf numFmtId="0" fontId="29" fillId="0" borderId="48" applyNumberFormat="0" applyFill="0" applyAlignment="0" applyProtection="0"/>
    <xf numFmtId="0" fontId="1" fillId="0" borderId="0"/>
    <xf numFmtId="0" fontId="1" fillId="0" borderId="0"/>
    <xf numFmtId="0" fontId="30" fillId="0" borderId="0" applyNumberFormat="0" applyFill="0" applyBorder="0" applyAlignment="0" applyProtection="0">
      <alignment vertical="top"/>
      <protection locked="0"/>
    </xf>
    <xf numFmtId="0" fontId="1" fillId="0" borderId="0"/>
  </cellStyleXfs>
  <cellXfs count="469">
    <xf numFmtId="0" fontId="0" fillId="0" borderId="0" xfId="0"/>
    <xf numFmtId="4" fontId="32" fillId="0" borderId="0" xfId="35" applyNumberFormat="1" applyFont="1"/>
    <xf numFmtId="49" fontId="32" fillId="0" borderId="0" xfId="35" applyNumberFormat="1" applyFont="1"/>
    <xf numFmtId="4" fontId="34" fillId="33" borderId="11" xfId="35" applyNumberFormat="1" applyFont="1" applyFill="1" applyBorder="1" applyAlignment="1">
      <alignment horizontal="left" vertical="center"/>
    </xf>
    <xf numFmtId="4" fontId="32" fillId="33" borderId="15" xfId="35" applyNumberFormat="1" applyFont="1" applyFill="1" applyBorder="1" applyAlignment="1">
      <alignment vertical="center"/>
    </xf>
    <xf numFmtId="4" fontId="32" fillId="33" borderId="8" xfId="35" applyNumberFormat="1" applyFont="1" applyFill="1" applyBorder="1" applyAlignment="1">
      <alignment vertical="center"/>
    </xf>
    <xf numFmtId="49" fontId="35" fillId="33" borderId="13" xfId="35" applyNumberFormat="1" applyFont="1" applyFill="1" applyBorder="1" applyAlignment="1">
      <alignment horizontal="center" vertical="center" wrapText="1"/>
    </xf>
    <xf numFmtId="4" fontId="33" fillId="0" borderId="12" xfId="35" applyNumberFormat="1" applyFont="1" applyBorder="1"/>
    <xf numFmtId="4" fontId="32" fillId="0" borderId="35" xfId="35" applyNumberFormat="1" applyFont="1" applyBorder="1"/>
    <xf numFmtId="4" fontId="32" fillId="0" borderId="23" xfId="35" applyNumberFormat="1" applyFont="1" applyBorder="1"/>
    <xf numFmtId="49" fontId="36" fillId="0" borderId="10" xfId="35" applyNumberFormat="1" applyFont="1" applyBorder="1"/>
    <xf numFmtId="4" fontId="33" fillId="0" borderId="0" xfId="0" applyNumberFormat="1" applyFont="1"/>
    <xf numFmtId="4" fontId="32" fillId="0" borderId="0" xfId="0" applyNumberFormat="1" applyFont="1"/>
    <xf numFmtId="4" fontId="36" fillId="0" borderId="27" xfId="35" applyNumberFormat="1" applyFont="1" applyBorder="1"/>
    <xf numFmtId="4" fontId="32" fillId="0" borderId="19" xfId="35" applyNumberFormat="1" applyFont="1" applyBorder="1" applyAlignment="1">
      <alignment horizontal="right"/>
    </xf>
    <xf numFmtId="4" fontId="32" fillId="0" borderId="22" xfId="35" applyNumberFormat="1" applyFont="1" applyBorder="1"/>
    <xf numFmtId="49" fontId="32" fillId="0" borderId="18" xfId="35" applyNumberFormat="1" applyFont="1" applyBorder="1"/>
    <xf numFmtId="4" fontId="34" fillId="0" borderId="0" xfId="0" applyNumberFormat="1" applyFont="1" applyAlignment="1">
      <alignment horizontal="right"/>
    </xf>
    <xf numFmtId="4" fontId="34" fillId="0" borderId="0" xfId="0" applyNumberFormat="1" applyFont="1"/>
    <xf numFmtId="4" fontId="36" fillId="0" borderId="38" xfId="35" applyNumberFormat="1" applyFont="1" applyBorder="1"/>
    <xf numFmtId="4" fontId="32" fillId="0" borderId="21" xfId="35" applyNumberFormat="1" applyFont="1" applyBorder="1"/>
    <xf numFmtId="49" fontId="36" fillId="0" borderId="18" xfId="35" applyNumberFormat="1" applyFont="1" applyBorder="1"/>
    <xf numFmtId="4" fontId="32" fillId="0" borderId="0" xfId="0" applyNumberFormat="1" applyFont="1" applyAlignment="1">
      <alignment horizontal="right"/>
    </xf>
    <xf numFmtId="4" fontId="32" fillId="0" borderId="36" xfId="35" applyNumberFormat="1" applyFont="1" applyBorder="1"/>
    <xf numFmtId="4" fontId="32" fillId="0" borderId="26" xfId="35" applyNumberFormat="1" applyFont="1" applyBorder="1"/>
    <xf numFmtId="4" fontId="32" fillId="0" borderId="24" xfId="35" applyNumberFormat="1" applyFont="1" applyBorder="1"/>
    <xf numFmtId="4" fontId="34" fillId="0" borderId="1" xfId="35" applyNumberFormat="1" applyFont="1" applyBorder="1" applyAlignment="1">
      <alignment horizontal="right"/>
    </xf>
    <xf numFmtId="4" fontId="34" fillId="0" borderId="23" xfId="35" applyNumberFormat="1" applyFont="1" applyBorder="1"/>
    <xf numFmtId="4" fontId="37" fillId="0" borderId="0" xfId="35" applyNumberFormat="1" applyFont="1"/>
    <xf numFmtId="4" fontId="36" fillId="0" borderId="0" xfId="35" applyNumberFormat="1" applyFont="1"/>
    <xf numFmtId="4" fontId="32" fillId="0" borderId="1" xfId="35" applyNumberFormat="1" applyFont="1" applyBorder="1"/>
    <xf numFmtId="4" fontId="34" fillId="0" borderId="9" xfId="0" applyNumberFormat="1" applyFont="1" applyBorder="1" applyAlignment="1">
      <alignment horizontal="right"/>
    </xf>
    <xf numFmtId="4" fontId="34" fillId="0" borderId="9" xfId="0" applyNumberFormat="1" applyFont="1" applyBorder="1"/>
    <xf numFmtId="4" fontId="33" fillId="0" borderId="24" xfId="35" applyNumberFormat="1" applyFont="1" applyBorder="1"/>
    <xf numFmtId="4" fontId="34" fillId="0" borderId="21" xfId="35" applyNumberFormat="1" applyFont="1" applyBorder="1"/>
    <xf numFmtId="49" fontId="36" fillId="0" borderId="25" xfId="35" applyNumberFormat="1" applyFont="1" applyBorder="1"/>
    <xf numFmtId="4" fontId="38" fillId="0" borderId="0" xfId="35" applyNumberFormat="1" applyFont="1"/>
    <xf numFmtId="49" fontId="36" fillId="0" borderId="16" xfId="35" applyNumberFormat="1" applyFont="1" applyBorder="1"/>
    <xf numFmtId="49" fontId="36" fillId="0" borderId="28" xfId="35" applyNumberFormat="1" applyFont="1" applyBorder="1"/>
    <xf numFmtId="4" fontId="37" fillId="0" borderId="0" xfId="35" applyNumberFormat="1" applyFont="1" applyAlignment="1">
      <alignment horizontal="right"/>
    </xf>
    <xf numFmtId="4" fontId="34" fillId="0" borderId="26" xfId="35" applyNumberFormat="1" applyFont="1" applyBorder="1"/>
    <xf numFmtId="4" fontId="33" fillId="0" borderId="29" xfId="35" applyNumberFormat="1" applyFont="1" applyBorder="1"/>
    <xf numFmtId="49" fontId="39" fillId="0" borderId="25" xfId="35" applyNumberFormat="1" applyFont="1" applyBorder="1"/>
    <xf numFmtId="4" fontId="38" fillId="0" borderId="0" xfId="35" applyNumberFormat="1" applyFont="1" applyAlignment="1">
      <alignment horizontal="right"/>
    </xf>
    <xf numFmtId="4" fontId="36" fillId="0" borderId="24" xfId="35" applyNumberFormat="1" applyFont="1" applyBorder="1"/>
    <xf numFmtId="4" fontId="38" fillId="0" borderId="1" xfId="35" applyNumberFormat="1" applyFont="1" applyBorder="1"/>
    <xf numFmtId="4" fontId="32" fillId="0" borderId="30" xfId="35" applyNumberFormat="1" applyFont="1" applyBorder="1"/>
    <xf numFmtId="4" fontId="34" fillId="0" borderId="2" xfId="35" applyNumberFormat="1" applyFont="1" applyBorder="1" applyAlignment="1">
      <alignment horizontal="right"/>
    </xf>
    <xf numFmtId="4" fontId="34" fillId="0" borderId="31" xfId="35" applyNumberFormat="1" applyFont="1" applyBorder="1"/>
    <xf numFmtId="49" fontId="36" fillId="0" borderId="32" xfId="35" applyNumberFormat="1" applyFont="1" applyBorder="1"/>
    <xf numFmtId="4" fontId="32" fillId="33" borderId="14" xfId="35" applyNumberFormat="1" applyFont="1" applyFill="1" applyBorder="1"/>
    <xf numFmtId="4" fontId="32" fillId="33" borderId="13" xfId="35" applyNumberFormat="1" applyFont="1" applyFill="1" applyBorder="1"/>
    <xf numFmtId="4" fontId="32" fillId="0" borderId="39" xfId="35" applyNumberFormat="1" applyFont="1" applyBorder="1"/>
    <xf numFmtId="4" fontId="32" fillId="0" borderId="4" xfId="35" applyNumberFormat="1" applyFont="1" applyBorder="1"/>
    <xf numFmtId="49" fontId="36" fillId="0" borderId="26" xfId="35" applyNumberFormat="1" applyFont="1" applyBorder="1"/>
    <xf numFmtId="4" fontId="33" fillId="0" borderId="1" xfId="35" applyNumberFormat="1" applyFont="1" applyBorder="1"/>
    <xf numFmtId="4" fontId="36" fillId="0" borderId="33" xfId="35" applyNumberFormat="1" applyFont="1" applyBorder="1"/>
    <xf numFmtId="4" fontId="32" fillId="0" borderId="34" xfId="35" applyNumberFormat="1" applyFont="1" applyBorder="1"/>
    <xf numFmtId="4" fontId="32" fillId="0" borderId="1" xfId="35" applyNumberFormat="1" applyFont="1" applyBorder="1" applyAlignment="1">
      <alignment horizontal="right"/>
    </xf>
    <xf numFmtId="4" fontId="34" fillId="0" borderId="4" xfId="35" applyNumberFormat="1" applyFont="1" applyBorder="1" applyAlignment="1">
      <alignment horizontal="right"/>
    </xf>
    <xf numFmtId="4" fontId="34" fillId="0" borderId="28" xfId="35" applyNumberFormat="1" applyFont="1" applyBorder="1"/>
    <xf numFmtId="4" fontId="39" fillId="0" borderId="4" xfId="35" applyNumberFormat="1" applyFont="1" applyBorder="1"/>
    <xf numFmtId="4" fontId="32" fillId="0" borderId="28" xfId="35" applyNumberFormat="1" applyFont="1" applyBorder="1"/>
    <xf numFmtId="4" fontId="32" fillId="0" borderId="18" xfId="35" applyNumberFormat="1" applyFont="1" applyBorder="1"/>
    <xf numFmtId="4" fontId="33" fillId="0" borderId="36" xfId="35" applyNumberFormat="1" applyFont="1" applyBorder="1"/>
    <xf numFmtId="4" fontId="32" fillId="0" borderId="37" xfId="35" applyNumberFormat="1" applyFont="1" applyBorder="1"/>
    <xf numFmtId="49" fontId="36" fillId="0" borderId="18" xfId="0" applyNumberFormat="1" applyFont="1" applyBorder="1"/>
    <xf numFmtId="4" fontId="32" fillId="0" borderId="31" xfId="35" applyNumberFormat="1" applyFont="1" applyBorder="1"/>
    <xf numFmtId="49" fontId="36" fillId="0" borderId="21" xfId="35" applyNumberFormat="1" applyFont="1" applyBorder="1"/>
    <xf numFmtId="4" fontId="32" fillId="0" borderId="2" xfId="35" applyNumberFormat="1" applyFont="1" applyBorder="1"/>
    <xf numFmtId="49" fontId="36" fillId="0" borderId="31" xfId="35" applyNumberFormat="1" applyFont="1" applyBorder="1"/>
    <xf numFmtId="4" fontId="34" fillId="0" borderId="9" xfId="35" applyNumberFormat="1" applyFont="1" applyBorder="1" applyAlignment="1">
      <alignment horizontal="right"/>
    </xf>
    <xf numFmtId="4" fontId="34" fillId="0" borderId="0" xfId="35" applyNumberFormat="1" applyFont="1"/>
    <xf numFmtId="4" fontId="36" fillId="0" borderId="0" xfId="35" applyNumberFormat="1" applyFont="1" applyAlignment="1">
      <alignment horizontal="left"/>
    </xf>
    <xf numFmtId="0" fontId="32" fillId="0" borderId="0" xfId="0" applyFont="1"/>
    <xf numFmtId="0" fontId="32" fillId="0" borderId="53" xfId="0" applyFont="1" applyBorder="1" applyAlignment="1">
      <alignment horizontal="left"/>
    </xf>
    <xf numFmtId="0" fontId="32" fillId="0" borderId="0" xfId="0" applyFont="1" applyAlignment="1">
      <alignment horizontal="left"/>
    </xf>
    <xf numFmtId="0" fontId="32" fillId="0" borderId="6" xfId="0" quotePrefix="1" applyFont="1" applyBorder="1" applyAlignment="1">
      <alignment horizontal="left"/>
    </xf>
    <xf numFmtId="3" fontId="32" fillId="0" borderId="0" xfId="0" applyNumberFormat="1" applyFont="1"/>
    <xf numFmtId="0" fontId="32" fillId="0" borderId="0" xfId="57" applyFont="1"/>
    <xf numFmtId="0" fontId="34" fillId="35" borderId="8" xfId="0" applyFont="1" applyFill="1" applyBorder="1" applyAlignment="1">
      <alignment horizontal="center"/>
    </xf>
    <xf numFmtId="0" fontId="34" fillId="0" borderId="0" xfId="0" quotePrefix="1" applyFont="1" applyAlignment="1">
      <alignment horizontal="left"/>
    </xf>
    <xf numFmtId="0" fontId="34" fillId="0" borderId="0" xfId="0" applyFont="1"/>
    <xf numFmtId="0" fontId="38" fillId="0" borderId="0" xfId="0" applyFont="1"/>
    <xf numFmtId="0" fontId="33" fillId="0" borderId="0" xfId="0" applyFont="1"/>
    <xf numFmtId="0" fontId="44" fillId="0" borderId="0" xfId="0" applyFont="1" applyAlignment="1">
      <alignment horizontal="right"/>
    </xf>
    <xf numFmtId="0" fontId="32" fillId="0" borderId="0" xfId="0" quotePrefix="1" applyFont="1" applyAlignment="1">
      <alignment horizontal="left"/>
    </xf>
    <xf numFmtId="3" fontId="43" fillId="0" borderId="0" xfId="0" applyNumberFormat="1" applyFont="1" applyAlignment="1">
      <alignment horizontal="right"/>
    </xf>
    <xf numFmtId="4" fontId="31" fillId="0" borderId="0" xfId="0" applyNumberFormat="1" applyFont="1"/>
    <xf numFmtId="3" fontId="31" fillId="0" borderId="0" xfId="0" applyNumberFormat="1" applyFont="1"/>
    <xf numFmtId="0" fontId="31" fillId="0" borderId="0" xfId="0" applyFont="1"/>
    <xf numFmtId="4" fontId="32" fillId="0" borderId="6" xfId="0" applyNumberFormat="1" applyFont="1" applyBorder="1"/>
    <xf numFmtId="0" fontId="33" fillId="0" borderId="0" xfId="0" applyFont="1" applyAlignment="1">
      <alignment horizontal="left"/>
    </xf>
    <xf numFmtId="0" fontId="34" fillId="0" borderId="0" xfId="0" applyFont="1" applyAlignment="1">
      <alignment horizontal="right"/>
    </xf>
    <xf numFmtId="3" fontId="44" fillId="0" borderId="0" xfId="0" applyNumberFormat="1" applyFont="1" applyAlignment="1">
      <alignment horizontal="right"/>
    </xf>
    <xf numFmtId="3" fontId="32" fillId="0" borderId="0" xfId="0" applyNumberFormat="1" applyFont="1" applyAlignment="1">
      <alignment horizontal="right"/>
    </xf>
    <xf numFmtId="0" fontId="34" fillId="34" borderId="8" xfId="0" applyFont="1" applyFill="1" applyBorder="1" applyAlignment="1">
      <alignment horizontal="right"/>
    </xf>
    <xf numFmtId="4" fontId="34" fillId="34" borderId="8" xfId="0" applyNumberFormat="1" applyFont="1" applyFill="1" applyBorder="1"/>
    <xf numFmtId="0" fontId="34" fillId="0" borderId="0" xfId="0" quotePrefix="1" applyFont="1" applyAlignment="1">
      <alignment horizontal="right"/>
    </xf>
    <xf numFmtId="4" fontId="40" fillId="0" borderId="0" xfId="0" applyNumberFormat="1" applyFont="1"/>
    <xf numFmtId="0" fontId="40" fillId="0" borderId="0" xfId="0" applyFont="1" applyAlignment="1">
      <alignment horizontal="right"/>
    </xf>
    <xf numFmtId="0" fontId="33" fillId="0" borderId="0" xfId="0" quotePrefix="1" applyFont="1" applyAlignment="1">
      <alignment horizontal="left"/>
    </xf>
    <xf numFmtId="3" fontId="40" fillId="0" borderId="0" xfId="0" applyNumberFormat="1" applyFont="1"/>
    <xf numFmtId="0" fontId="31" fillId="0" borderId="0" xfId="0" applyFont="1" applyAlignment="1">
      <alignment horizontal="left"/>
    </xf>
    <xf numFmtId="0" fontId="34" fillId="34" borderId="3" xfId="0" quotePrefix="1" applyFont="1" applyFill="1" applyBorder="1" applyAlignment="1">
      <alignment horizontal="center"/>
    </xf>
    <xf numFmtId="3" fontId="34" fillId="34" borderId="3" xfId="0" applyNumberFormat="1" applyFont="1" applyFill="1" applyBorder="1" applyAlignment="1">
      <alignment horizontal="center"/>
    </xf>
    <xf numFmtId="0" fontId="34" fillId="34" borderId="3" xfId="0" applyFont="1" applyFill="1" applyBorder="1" applyAlignment="1">
      <alignment horizontal="center"/>
    </xf>
    <xf numFmtId="0" fontId="40" fillId="0" borderId="0" xfId="0" applyFont="1" applyAlignment="1">
      <alignment horizontal="center"/>
    </xf>
    <xf numFmtId="0" fontId="32" fillId="0" borderId="6" xfId="0" applyFont="1" applyBorder="1" applyAlignment="1">
      <alignment horizontal="left"/>
    </xf>
    <xf numFmtId="0" fontId="33" fillId="0" borderId="0" xfId="0" applyFont="1" applyAlignment="1">
      <alignment horizontal="center"/>
    </xf>
    <xf numFmtId="3" fontId="32" fillId="0" borderId="0" xfId="0" quotePrefix="1" applyNumberFormat="1" applyFont="1" applyAlignment="1">
      <alignment horizontal="left"/>
    </xf>
    <xf numFmtId="4" fontId="32" fillId="0" borderId="1" xfId="0" applyNumberFormat="1" applyFont="1" applyBorder="1"/>
    <xf numFmtId="3" fontId="32" fillId="0" borderId="0" xfId="0" applyNumberFormat="1" applyFont="1" applyAlignment="1">
      <alignment horizontal="left"/>
    </xf>
    <xf numFmtId="4" fontId="32" fillId="0" borderId="4" xfId="0" applyNumberFormat="1" applyFont="1" applyBorder="1"/>
    <xf numFmtId="4" fontId="32" fillId="0" borderId="4" xfId="0" applyNumberFormat="1" applyFont="1" applyBorder="1" applyAlignment="1">
      <alignment horizontal="right"/>
    </xf>
    <xf numFmtId="4" fontId="32" fillId="0" borderId="7" xfId="0" applyNumberFormat="1" applyFont="1" applyBorder="1"/>
    <xf numFmtId="4" fontId="32" fillId="0" borderId="2" xfId="0" applyNumberFormat="1" applyFont="1" applyBorder="1"/>
    <xf numFmtId="3" fontId="34" fillId="0" borderId="0" xfId="0" applyNumberFormat="1" applyFont="1" applyAlignment="1">
      <alignment horizontal="right"/>
    </xf>
    <xf numFmtId="4" fontId="34" fillId="0" borderId="4" xfId="0" applyNumberFormat="1" applyFont="1" applyBorder="1"/>
    <xf numFmtId="9" fontId="34" fillId="0" borderId="5" xfId="43" applyFont="1" applyBorder="1"/>
    <xf numFmtId="0" fontId="32" fillId="0" borderId="0" xfId="0" applyFont="1" applyAlignment="1">
      <alignment vertical="center"/>
    </xf>
    <xf numFmtId="0" fontId="31" fillId="0" borderId="0" xfId="0" quotePrefix="1" applyFont="1" applyAlignment="1">
      <alignment horizontal="left"/>
    </xf>
    <xf numFmtId="0" fontId="40" fillId="0" borderId="0" xfId="0" quotePrefix="1" applyFont="1" applyAlignment="1">
      <alignment horizontal="left"/>
    </xf>
    <xf numFmtId="0" fontId="34" fillId="38" borderId="0" xfId="0" applyFont="1" applyFill="1" applyAlignment="1">
      <alignment horizontal="right"/>
    </xf>
    <xf numFmtId="4" fontId="34" fillId="38" borderId="0" xfId="0" applyNumberFormat="1" applyFont="1" applyFill="1"/>
    <xf numFmtId="0" fontId="32" fillId="0" borderId="0" xfId="0" quotePrefix="1" applyFont="1" applyAlignment="1">
      <alignment horizontal="right"/>
    </xf>
    <xf numFmtId="3" fontId="34" fillId="0" borderId="0" xfId="0" applyNumberFormat="1" applyFont="1" applyAlignment="1">
      <alignment horizontal="center"/>
    </xf>
    <xf numFmtId="0" fontId="34" fillId="0" borderId="0" xfId="0" applyFont="1" applyAlignment="1">
      <alignment horizontal="center"/>
    </xf>
    <xf numFmtId="0" fontId="44" fillId="0" borderId="0" xfId="0" applyFont="1" applyAlignment="1">
      <alignment horizontal="left"/>
    </xf>
    <xf numFmtId="0" fontId="34" fillId="39" borderId="0" xfId="0" applyFont="1" applyFill="1"/>
    <xf numFmtId="4" fontId="34" fillId="39" borderId="0" xfId="0" applyNumberFormat="1" applyFont="1" applyFill="1"/>
    <xf numFmtId="0" fontId="34" fillId="39" borderId="0" xfId="0" quotePrefix="1" applyFont="1" applyFill="1" applyAlignment="1">
      <alignment horizontal="left"/>
    </xf>
    <xf numFmtId="4" fontId="32" fillId="39" borderId="0" xfId="0" applyNumberFormat="1" applyFont="1" applyFill="1"/>
    <xf numFmtId="4" fontId="34" fillId="35" borderId="50" xfId="0" applyNumberFormat="1" applyFont="1" applyFill="1" applyBorder="1" applyAlignment="1">
      <alignment horizontal="center"/>
    </xf>
    <xf numFmtId="1" fontId="34" fillId="35" borderId="8" xfId="0" applyNumberFormat="1" applyFont="1" applyFill="1" applyBorder="1" applyAlignment="1">
      <alignment horizontal="center"/>
    </xf>
    <xf numFmtId="0" fontId="34" fillId="0" borderId="0" xfId="57" applyFont="1"/>
    <xf numFmtId="0" fontId="40" fillId="0" borderId="0" xfId="0" applyFont="1"/>
    <xf numFmtId="4" fontId="32" fillId="0" borderId="58" xfId="35" applyNumberFormat="1" applyFont="1" applyBorder="1"/>
    <xf numFmtId="4" fontId="32" fillId="0" borderId="0" xfId="0" applyNumberFormat="1" applyFont="1" applyAlignment="1">
      <alignment horizontal="right" vertical="center"/>
    </xf>
    <xf numFmtId="4" fontId="42" fillId="0" borderId="0" xfId="35" applyNumberFormat="1" applyFont="1"/>
    <xf numFmtId="4" fontId="41" fillId="0" borderId="0" xfId="35" applyNumberFormat="1" applyFont="1"/>
    <xf numFmtId="49" fontId="41" fillId="0" borderId="0" xfId="35" applyNumberFormat="1" applyFont="1"/>
    <xf numFmtId="4" fontId="45" fillId="0" borderId="0" xfId="35" applyNumberFormat="1" applyFont="1"/>
    <xf numFmtId="4" fontId="46" fillId="0" borderId="0" xfId="35" applyNumberFormat="1" applyFont="1"/>
    <xf numFmtId="3" fontId="32" fillId="0" borderId="1" xfId="0" applyNumberFormat="1" applyFont="1" applyBorder="1" applyAlignment="1">
      <alignment horizontal="left"/>
    </xf>
    <xf numFmtId="3" fontId="32" fillId="0" borderId="1" xfId="0" applyNumberFormat="1" applyFont="1" applyBorder="1"/>
    <xf numFmtId="4" fontId="32" fillId="0" borderId="1" xfId="0" applyNumberFormat="1" applyFont="1" applyBorder="1" applyAlignment="1">
      <alignment horizontal="right"/>
    </xf>
    <xf numFmtId="4" fontId="32" fillId="0" borderId="5" xfId="0" applyNumberFormat="1" applyFont="1" applyBorder="1"/>
    <xf numFmtId="4" fontId="32" fillId="0" borderId="2" xfId="0" applyNumberFormat="1" applyFont="1" applyBorder="1" applyAlignment="1">
      <alignment horizontal="right"/>
    </xf>
    <xf numFmtId="167" fontId="34" fillId="34" borderId="31" xfId="0" applyNumberFormat="1" applyFont="1" applyFill="1" applyBorder="1" applyAlignment="1">
      <alignment vertical="center"/>
    </xf>
    <xf numFmtId="4" fontId="32" fillId="41" borderId="12" xfId="0" applyNumberFormat="1" applyFont="1" applyFill="1" applyBorder="1" applyAlignment="1" applyProtection="1">
      <alignment vertical="center"/>
      <protection locked="0"/>
    </xf>
    <xf numFmtId="0" fontId="32" fillId="41" borderId="35" xfId="0" applyFont="1" applyFill="1" applyBorder="1" applyAlignment="1">
      <alignment vertical="center"/>
    </xf>
    <xf numFmtId="4" fontId="34" fillId="41" borderId="35" xfId="0" applyNumberFormat="1" applyFont="1" applyFill="1" applyBorder="1" applyAlignment="1" applyProtection="1">
      <alignment vertical="center"/>
      <protection locked="0"/>
    </xf>
    <xf numFmtId="0" fontId="32" fillId="0" borderId="24" xfId="0" applyFont="1" applyBorder="1" applyAlignment="1">
      <alignment vertical="center"/>
    </xf>
    <xf numFmtId="0" fontId="32" fillId="0" borderId="1" xfId="0" applyFont="1" applyBorder="1" applyAlignment="1">
      <alignment vertical="center"/>
    </xf>
    <xf numFmtId="0" fontId="34" fillId="0" borderId="1" xfId="0" applyFont="1" applyBorder="1" applyAlignment="1">
      <alignment vertical="center"/>
    </xf>
    <xf numFmtId="0" fontId="34" fillId="0" borderId="8" xfId="0" applyFont="1" applyBorder="1" applyAlignment="1">
      <alignment horizontal="center" vertical="center"/>
    </xf>
    <xf numFmtId="167" fontId="32" fillId="0" borderId="8" xfId="0" applyNumberFormat="1" applyFont="1" applyBorder="1" applyAlignment="1">
      <alignment horizontal="right" vertical="center"/>
    </xf>
    <xf numFmtId="0" fontId="34" fillId="34" borderId="30" xfId="0" applyFont="1" applyFill="1" applyBorder="1" applyAlignment="1">
      <alignment vertical="center"/>
    </xf>
    <xf numFmtId="0" fontId="34" fillId="34" borderId="2" xfId="0" applyFont="1" applyFill="1" applyBorder="1" applyAlignment="1">
      <alignment vertical="center"/>
    </xf>
    <xf numFmtId="0" fontId="34" fillId="34" borderId="20" xfId="0" applyFont="1" applyFill="1" applyBorder="1" applyAlignment="1">
      <alignment horizontal="center" vertical="center"/>
    </xf>
    <xf numFmtId="0" fontId="34" fillId="34" borderId="17" xfId="0" applyFont="1" applyFill="1" applyBorder="1" applyAlignment="1">
      <alignment horizontal="center" vertical="center"/>
    </xf>
    <xf numFmtId="4" fontId="32" fillId="0" borderId="50" xfId="0" applyNumberFormat="1" applyFont="1" applyBorder="1"/>
    <xf numFmtId="166" fontId="32" fillId="0" borderId="50" xfId="0" applyNumberFormat="1" applyFont="1" applyBorder="1"/>
    <xf numFmtId="0" fontId="32" fillId="0" borderId="8" xfId="0" applyFont="1" applyBorder="1" applyProtection="1">
      <protection locked="0"/>
    </xf>
    <xf numFmtId="169" fontId="32" fillId="0" borderId="59" xfId="0" applyNumberFormat="1" applyFont="1" applyBorder="1" applyAlignment="1">
      <alignment horizontal="center"/>
    </xf>
    <xf numFmtId="3" fontId="32" fillId="0" borderId="8" xfId="0" quotePrefix="1" applyNumberFormat="1" applyFont="1" applyBorder="1" applyAlignment="1" applyProtection="1">
      <alignment horizontal="center"/>
      <protection locked="0"/>
    </xf>
    <xf numFmtId="169" fontId="32" fillId="0" borderId="8" xfId="0" applyNumberFormat="1" applyFont="1" applyBorder="1" applyAlignment="1">
      <alignment horizontal="center"/>
    </xf>
    <xf numFmtId="0" fontId="32" fillId="34" borderId="60" xfId="0" applyFont="1" applyFill="1" applyBorder="1"/>
    <xf numFmtId="3" fontId="32" fillId="34" borderId="67" xfId="0" applyNumberFormat="1" applyFont="1" applyFill="1" applyBorder="1"/>
    <xf numFmtId="0" fontId="34" fillId="34" borderId="67" xfId="0" applyFont="1" applyFill="1" applyBorder="1" applyAlignment="1">
      <alignment horizontal="center"/>
    </xf>
    <xf numFmtId="3" fontId="34" fillId="34" borderId="68" xfId="0" applyNumberFormat="1" applyFont="1" applyFill="1" applyBorder="1" applyAlignment="1">
      <alignment horizontal="center"/>
    </xf>
    <xf numFmtId="0" fontId="32" fillId="0" borderId="55" xfId="0" applyFont="1" applyBorder="1" applyAlignment="1">
      <alignment horizontal="left"/>
    </xf>
    <xf numFmtId="4" fontId="32" fillId="0" borderId="21" xfId="0" applyNumberFormat="1" applyFont="1" applyBorder="1"/>
    <xf numFmtId="4" fontId="32" fillId="0" borderId="31" xfId="0" applyNumberFormat="1" applyFont="1" applyBorder="1"/>
    <xf numFmtId="0" fontId="32" fillId="0" borderId="53" xfId="0" applyFont="1" applyBorder="1"/>
    <xf numFmtId="3" fontId="32" fillId="0" borderId="2" xfId="0" applyNumberFormat="1" applyFont="1" applyBorder="1" applyAlignment="1">
      <alignment horizontal="left"/>
    </xf>
    <xf numFmtId="4" fontId="34" fillId="0" borderId="2" xfId="0" applyNumberFormat="1" applyFont="1" applyBorder="1" applyAlignment="1">
      <alignment horizontal="right"/>
    </xf>
    <xf numFmtId="4" fontId="34" fillId="0" borderId="31" xfId="0" applyNumberFormat="1" applyFont="1" applyBorder="1" applyAlignment="1">
      <alignment horizontal="right"/>
    </xf>
    <xf numFmtId="3" fontId="32" fillId="0" borderId="4" xfId="0" applyNumberFormat="1" applyFont="1" applyBorder="1" applyAlignment="1">
      <alignment horizontal="left"/>
    </xf>
    <xf numFmtId="4" fontId="32" fillId="0" borderId="26" xfId="0" applyNumberFormat="1" applyFont="1" applyBorder="1"/>
    <xf numFmtId="0" fontId="32" fillId="34" borderId="53" xfId="0" applyFont="1" applyFill="1" applyBorder="1"/>
    <xf numFmtId="0" fontId="32" fillId="34" borderId="69" xfId="0" applyFont="1" applyFill="1" applyBorder="1"/>
    <xf numFmtId="0" fontId="34" fillId="34" borderId="69" xfId="0" applyFont="1" applyFill="1" applyBorder="1" applyAlignment="1">
      <alignment horizontal="center"/>
    </xf>
    <xf numFmtId="3" fontId="34" fillId="34" borderId="70" xfId="0" applyNumberFormat="1" applyFont="1" applyFill="1" applyBorder="1" applyAlignment="1">
      <alignment horizontal="center"/>
    </xf>
    <xf numFmtId="172" fontId="32" fillId="0" borderId="8" xfId="0" applyNumberFormat="1" applyFont="1" applyBorder="1" applyAlignment="1" applyProtection="1">
      <alignment horizontal="center"/>
      <protection locked="0"/>
    </xf>
    <xf numFmtId="0" fontId="32" fillId="34" borderId="20" xfId="0" applyFont="1" applyFill="1" applyBorder="1"/>
    <xf numFmtId="0" fontId="34" fillId="34" borderId="17" xfId="0" applyFont="1" applyFill="1" applyBorder="1" applyAlignment="1">
      <alignment horizontal="center"/>
    </xf>
    <xf numFmtId="3" fontId="32" fillId="0" borderId="0" xfId="0" applyNumberFormat="1" applyFont="1" applyAlignment="1">
      <alignment wrapText="1"/>
    </xf>
    <xf numFmtId="4" fontId="32" fillId="0" borderId="0" xfId="0" applyNumberFormat="1" applyFont="1" applyAlignment="1">
      <alignment horizontal="left"/>
    </xf>
    <xf numFmtId="0" fontId="34" fillId="34" borderId="20" xfId="0" applyFont="1" applyFill="1" applyBorder="1" applyAlignment="1">
      <alignment horizontal="center"/>
    </xf>
    <xf numFmtId="0" fontId="34" fillId="0" borderId="6" xfId="0" applyFont="1" applyBorder="1" applyAlignment="1">
      <alignment horizontal="center"/>
    </xf>
    <xf numFmtId="10" fontId="32" fillId="0" borderId="6" xfId="43" applyNumberFormat="1" applyFont="1" applyBorder="1"/>
    <xf numFmtId="10" fontId="32" fillId="0" borderId="0" xfId="0" applyNumberFormat="1" applyFont="1"/>
    <xf numFmtId="10" fontId="34" fillId="0" borderId="9" xfId="43" applyNumberFormat="1" applyFont="1" applyBorder="1"/>
    <xf numFmtId="0" fontId="34" fillId="0" borderId="9" xfId="0" applyFont="1" applyBorder="1"/>
    <xf numFmtId="10" fontId="34" fillId="0" borderId="0" xfId="43" applyNumberFormat="1" applyFont="1"/>
    <xf numFmtId="10" fontId="40" fillId="0" borderId="0" xfId="43" applyNumberFormat="1" applyFont="1"/>
    <xf numFmtId="0" fontId="32" fillId="0" borderId="27" xfId="0" applyFont="1" applyBorder="1" applyAlignment="1">
      <alignment horizontal="left"/>
    </xf>
    <xf numFmtId="3" fontId="34" fillId="0" borderId="5" xfId="0" applyNumberFormat="1" applyFont="1" applyBorder="1" applyAlignment="1">
      <alignment horizontal="left"/>
    </xf>
    <xf numFmtId="0" fontId="32" fillId="0" borderId="50" xfId="0" quotePrefix="1" applyFont="1" applyBorder="1" applyAlignment="1" applyProtection="1">
      <alignment horizontal="center"/>
      <protection locked="0"/>
    </xf>
    <xf numFmtId="4" fontId="32" fillId="0" borderId="50" xfId="0" applyNumberFormat="1" applyFont="1" applyBorder="1" applyProtection="1">
      <protection locked="0"/>
    </xf>
    <xf numFmtId="0" fontId="32" fillId="0" borderId="50" xfId="0" applyFont="1" applyBorder="1" applyAlignment="1" applyProtection="1">
      <alignment horizontal="center"/>
      <protection locked="0"/>
    </xf>
    <xf numFmtId="172" fontId="32" fillId="0" borderId="59" xfId="0" applyNumberFormat="1" applyFont="1" applyBorder="1" applyAlignment="1" applyProtection="1">
      <alignment horizontal="center"/>
      <protection locked="0"/>
    </xf>
    <xf numFmtId="2" fontId="32" fillId="0" borderId="37" xfId="0" applyNumberFormat="1" applyFont="1" applyBorder="1" applyAlignment="1" applyProtection="1">
      <alignment horizontal="center"/>
      <protection locked="0"/>
    </xf>
    <xf numFmtId="2" fontId="32" fillId="0" borderId="50" xfId="0" applyNumberFormat="1" applyFont="1" applyBorder="1" applyAlignment="1" applyProtection="1">
      <alignment horizontal="center"/>
      <protection locked="0"/>
    </xf>
    <xf numFmtId="4" fontId="32" fillId="0" borderId="8" xfId="0" applyNumberFormat="1" applyFont="1" applyBorder="1" applyProtection="1">
      <protection locked="0"/>
    </xf>
    <xf numFmtId="4" fontId="32" fillId="0" borderId="59" xfId="0" applyNumberFormat="1" applyFont="1" applyBorder="1" applyProtection="1">
      <protection locked="0"/>
    </xf>
    <xf numFmtId="170" fontId="32" fillId="40" borderId="17" xfId="0" applyNumberFormat="1" applyFont="1" applyFill="1" applyBorder="1" applyAlignment="1">
      <alignment horizontal="center"/>
    </xf>
    <xf numFmtId="0" fontId="32" fillId="40" borderId="62" xfId="0" applyFont="1" applyFill="1" applyBorder="1" applyAlignment="1">
      <alignment horizontal="center"/>
    </xf>
    <xf numFmtId="0" fontId="34" fillId="40" borderId="17" xfId="0" applyFont="1" applyFill="1" applyBorder="1"/>
    <xf numFmtId="4" fontId="34" fillId="40" borderId="8" xfId="0" applyNumberFormat="1" applyFont="1" applyFill="1" applyBorder="1"/>
    <xf numFmtId="0" fontId="32" fillId="40" borderId="8" xfId="0" applyFont="1" applyFill="1" applyBorder="1"/>
    <xf numFmtId="166" fontId="32" fillId="0" borderId="21" xfId="0" applyNumberFormat="1" applyFont="1" applyBorder="1" applyAlignment="1">
      <alignment vertical="center"/>
    </xf>
    <xf numFmtId="167" fontId="32" fillId="0" borderId="21" xfId="0" applyNumberFormat="1" applyFont="1" applyBorder="1" applyAlignment="1">
      <alignment vertical="center"/>
    </xf>
    <xf numFmtId="166" fontId="34" fillId="0" borderId="23" xfId="0" applyNumberFormat="1" applyFont="1" applyBorder="1" applyAlignment="1" applyProtection="1">
      <alignment vertical="center"/>
      <protection locked="0"/>
    </xf>
    <xf numFmtId="4" fontId="32" fillId="0" borderId="9" xfId="0" applyNumberFormat="1" applyFont="1" applyBorder="1"/>
    <xf numFmtId="4" fontId="32" fillId="0" borderId="8" xfId="0" applyNumberFormat="1" applyFont="1" applyBorder="1" applyAlignment="1">
      <alignment horizontal="center"/>
    </xf>
    <xf numFmtId="0" fontId="34" fillId="0" borderId="0" xfId="0" applyFont="1" applyAlignment="1">
      <alignment horizontal="center" vertical="center"/>
    </xf>
    <xf numFmtId="4" fontId="34" fillId="0" borderId="0" xfId="0" applyNumberFormat="1" applyFont="1" applyAlignment="1">
      <alignment horizontal="right" vertical="center"/>
    </xf>
    <xf numFmtId="0" fontId="32" fillId="0" borderId="0" xfId="0" applyFont="1" applyAlignment="1">
      <alignment horizontal="center"/>
    </xf>
    <xf numFmtId="49" fontId="36" fillId="0" borderId="0" xfId="35" applyNumberFormat="1" applyFont="1"/>
    <xf numFmtId="0" fontId="32" fillId="0" borderId="0" xfId="0" applyFont="1" applyAlignment="1">
      <alignment horizontal="right"/>
    </xf>
    <xf numFmtId="4" fontId="43" fillId="0" borderId="0" xfId="0" applyNumberFormat="1" applyFont="1" applyAlignment="1">
      <alignment horizontal="right"/>
    </xf>
    <xf numFmtId="9" fontId="32" fillId="0" borderId="0" xfId="43" applyFont="1"/>
    <xf numFmtId="0" fontId="34" fillId="0" borderId="0" xfId="0" applyFont="1" applyAlignment="1">
      <alignment horizontal="left"/>
    </xf>
    <xf numFmtId="3" fontId="34" fillId="0" borderId="0" xfId="0" applyNumberFormat="1" applyFont="1"/>
    <xf numFmtId="0" fontId="43" fillId="0" borderId="0" xfId="0" applyFont="1" applyAlignment="1">
      <alignment horizontal="left"/>
    </xf>
    <xf numFmtId="0" fontId="34" fillId="34" borderId="0" xfId="0" applyFont="1" applyFill="1" applyAlignment="1">
      <alignment horizontal="center"/>
    </xf>
    <xf numFmtId="3" fontId="32" fillId="34" borderId="0" xfId="0" applyNumberFormat="1" applyFont="1" applyFill="1"/>
    <xf numFmtId="0" fontId="32" fillId="34" borderId="0" xfId="0" applyFont="1" applyFill="1"/>
    <xf numFmtId="4" fontId="32" fillId="44" borderId="0" xfId="0" applyNumberFormat="1" applyFont="1" applyFill="1"/>
    <xf numFmtId="0" fontId="32" fillId="0" borderId="0" xfId="0" applyFont="1" applyAlignment="1">
      <alignment horizontal="justify"/>
    </xf>
    <xf numFmtId="168" fontId="33" fillId="0" borderId="0" xfId="56" applyNumberFormat="1" applyFont="1" applyFill="1" applyBorder="1" applyAlignment="1" applyProtection="1">
      <alignment horizontal="center" vertical="center"/>
    </xf>
    <xf numFmtId="0" fontId="33" fillId="34" borderId="0" xfId="57" applyFont="1" applyFill="1" applyAlignment="1">
      <alignment horizontal="left"/>
    </xf>
    <xf numFmtId="0" fontId="32" fillId="34" borderId="0" xfId="57" applyFont="1" applyFill="1" applyAlignment="1">
      <alignment horizontal="left"/>
    </xf>
    <xf numFmtId="0" fontId="32" fillId="34" borderId="0" xfId="57" applyFont="1" applyFill="1"/>
    <xf numFmtId="0" fontId="45" fillId="40" borderId="0" xfId="57" applyFont="1" applyFill="1" applyAlignment="1">
      <alignment horizontal="left"/>
    </xf>
    <xf numFmtId="0" fontId="41" fillId="40" borderId="0" xfId="57" applyFont="1" applyFill="1" applyAlignment="1">
      <alignment horizontal="left"/>
    </xf>
    <xf numFmtId="0" fontId="41" fillId="40" borderId="0" xfId="57" applyFont="1" applyFill="1"/>
    <xf numFmtId="0" fontId="43" fillId="36" borderId="0" xfId="57" applyFont="1" applyFill="1" applyAlignment="1">
      <alignment horizontal="center"/>
    </xf>
    <xf numFmtId="0" fontId="32" fillId="0" borderId="0" xfId="57" applyFont="1" applyAlignment="1">
      <alignment horizontal="center"/>
    </xf>
    <xf numFmtId="0" fontId="32" fillId="0" borderId="0" xfId="57" applyFont="1" applyAlignment="1">
      <alignment horizontal="right"/>
    </xf>
    <xf numFmtId="0" fontId="34" fillId="37" borderId="8" xfId="57" applyFont="1" applyFill="1" applyBorder="1" applyAlignment="1">
      <alignment horizontal="center"/>
    </xf>
    <xf numFmtId="14" fontId="32" fillId="0" borderId="8" xfId="57" applyNumberFormat="1" applyFont="1" applyBorder="1"/>
    <xf numFmtId="1" fontId="32" fillId="0" borderId="8" xfId="57" applyNumberFormat="1" applyFont="1" applyBorder="1"/>
    <xf numFmtId="1" fontId="32" fillId="0" borderId="0" xfId="57" applyNumberFormat="1" applyFont="1"/>
    <xf numFmtId="4" fontId="34" fillId="0" borderId="0" xfId="57" applyNumberFormat="1" applyFont="1"/>
    <xf numFmtId="14" fontId="32" fillId="0" borderId="20" xfId="57" applyNumberFormat="1" applyFont="1" applyBorder="1"/>
    <xf numFmtId="10" fontId="32" fillId="0" borderId="0" xfId="43" applyNumberFormat="1" applyFont="1"/>
    <xf numFmtId="0" fontId="34" fillId="0" borderId="0" xfId="57" applyFont="1" applyAlignment="1">
      <alignment horizontal="right"/>
    </xf>
    <xf numFmtId="4" fontId="34" fillId="0" borderId="65" xfId="57" applyNumberFormat="1" applyFont="1" applyBorder="1"/>
    <xf numFmtId="4" fontId="32" fillId="0" borderId="0" xfId="57" applyNumberFormat="1" applyFont="1"/>
    <xf numFmtId="14" fontId="32" fillId="0" borderId="9" xfId="57" applyNumberFormat="1" applyFont="1" applyBorder="1"/>
    <xf numFmtId="9" fontId="32" fillId="0" borderId="0" xfId="57" applyNumberFormat="1" applyFont="1"/>
    <xf numFmtId="14" fontId="32" fillId="0" borderId="0" xfId="57" applyNumberFormat="1" applyFont="1"/>
    <xf numFmtId="14" fontId="32" fillId="0" borderId="0" xfId="57" applyNumberFormat="1" applyFont="1" applyAlignment="1">
      <alignment horizontal="right"/>
    </xf>
    <xf numFmtId="0" fontId="34" fillId="0" borderId="0" xfId="57" applyFont="1" applyAlignment="1">
      <alignment horizontal="center"/>
    </xf>
    <xf numFmtId="0" fontId="32" fillId="0" borderId="12" xfId="57" applyFont="1" applyBorder="1" applyAlignment="1">
      <alignment horizontal="center"/>
    </xf>
    <xf numFmtId="0" fontId="32" fillId="0" borderId="35" xfId="57" applyFont="1" applyBorder="1" applyAlignment="1">
      <alignment horizontal="center"/>
    </xf>
    <xf numFmtId="171" fontId="32" fillId="0" borderId="35" xfId="43" applyNumberFormat="1" applyFont="1" applyBorder="1" applyAlignment="1">
      <alignment horizontal="center"/>
    </xf>
    <xf numFmtId="4" fontId="32" fillId="0" borderId="35" xfId="57" applyNumberFormat="1" applyFont="1" applyBorder="1"/>
    <xf numFmtId="4" fontId="32" fillId="0" borderId="23" xfId="57" applyNumberFormat="1" applyFont="1" applyBorder="1"/>
    <xf numFmtId="4" fontId="32" fillId="0" borderId="52" xfId="57" applyNumberFormat="1" applyFont="1" applyBorder="1" applyAlignment="1">
      <alignment vertical="center"/>
    </xf>
    <xf numFmtId="4" fontId="32" fillId="0" borderId="0" xfId="57" applyNumberFormat="1" applyFont="1" applyAlignment="1">
      <alignment vertical="center"/>
    </xf>
    <xf numFmtId="0" fontId="32" fillId="0" borderId="24" xfId="57" applyFont="1" applyBorder="1" applyAlignment="1">
      <alignment horizontal="center"/>
    </xf>
    <xf numFmtId="0" fontId="32" fillId="0" borderId="1" xfId="57" applyFont="1" applyBorder="1" applyAlignment="1">
      <alignment horizontal="center"/>
    </xf>
    <xf numFmtId="171" fontId="32" fillId="0" borderId="1" xfId="43" applyNumberFormat="1" applyFont="1" applyBorder="1" applyAlignment="1">
      <alignment horizontal="center"/>
    </xf>
    <xf numFmtId="4" fontId="32" fillId="0" borderId="1" xfId="57" applyNumberFormat="1" applyFont="1" applyBorder="1"/>
    <xf numFmtId="4" fontId="32" fillId="0" borderId="21" xfId="57" applyNumberFormat="1" applyFont="1" applyBorder="1"/>
    <xf numFmtId="0" fontId="32" fillId="0" borderId="66" xfId="57" applyFont="1" applyBorder="1" applyAlignment="1">
      <alignment horizontal="center"/>
    </xf>
    <xf numFmtId="171" fontId="32" fillId="0" borderId="66" xfId="43" applyNumberFormat="1" applyFont="1" applyBorder="1" applyAlignment="1">
      <alignment horizontal="center"/>
    </xf>
    <xf numFmtId="4" fontId="32" fillId="0" borderId="66" xfId="57" applyNumberFormat="1" applyFont="1" applyBorder="1"/>
    <xf numFmtId="4" fontId="32" fillId="0" borderId="22" xfId="57" applyNumberFormat="1" applyFont="1" applyBorder="1"/>
    <xf numFmtId="0" fontId="32" fillId="0" borderId="30" xfId="57" applyFont="1" applyBorder="1" applyAlignment="1">
      <alignment horizontal="center"/>
    </xf>
    <xf numFmtId="0" fontId="32" fillId="0" borderId="2" xfId="57" applyFont="1" applyBorder="1" applyAlignment="1">
      <alignment horizontal="center"/>
    </xf>
    <xf numFmtId="4" fontId="32" fillId="0" borderId="2" xfId="57" applyNumberFormat="1" applyFont="1" applyBorder="1"/>
    <xf numFmtId="4" fontId="32" fillId="0" borderId="31" xfId="57" applyNumberFormat="1" applyFont="1" applyBorder="1"/>
    <xf numFmtId="1" fontId="32" fillId="0" borderId="0" xfId="57" applyNumberFormat="1" applyFont="1" applyAlignment="1">
      <alignment horizontal="center"/>
    </xf>
    <xf numFmtId="0" fontId="32" fillId="0" borderId="0" xfId="43" applyNumberFormat="1" applyFont="1" applyAlignment="1">
      <alignment horizontal="center"/>
    </xf>
    <xf numFmtId="4" fontId="32" fillId="0" borderId="0" xfId="57" applyNumberFormat="1" applyFont="1" applyAlignment="1">
      <alignment horizontal="right"/>
    </xf>
    <xf numFmtId="4" fontId="32" fillId="0" borderId="0" xfId="57" applyNumberFormat="1" applyFont="1" applyAlignment="1">
      <alignment horizontal="right" vertical="center"/>
    </xf>
    <xf numFmtId="4" fontId="34" fillId="36" borderId="8" xfId="57" applyNumberFormat="1" applyFont="1" applyFill="1" applyBorder="1"/>
    <xf numFmtId="49" fontId="32" fillId="0" borderId="0" xfId="57" applyNumberFormat="1" applyFont="1"/>
    <xf numFmtId="9" fontId="32" fillId="0" borderId="0" xfId="57" applyNumberFormat="1" applyFont="1" applyAlignment="1">
      <alignment horizontal="center"/>
    </xf>
    <xf numFmtId="0" fontId="34" fillId="34" borderId="20" xfId="0" quotePrefix="1" applyFont="1" applyFill="1" applyBorder="1" applyAlignment="1">
      <alignment horizontal="center" vertical="center"/>
    </xf>
    <xf numFmtId="0" fontId="34" fillId="34" borderId="17" xfId="0" quotePrefix="1" applyFont="1" applyFill="1" applyBorder="1" applyAlignment="1">
      <alignment horizontal="center" vertical="center"/>
    </xf>
    <xf numFmtId="166" fontId="32" fillId="0" borderId="17" xfId="0" applyNumberFormat="1" applyFont="1" applyBorder="1" applyProtection="1">
      <protection locked="0"/>
    </xf>
    <xf numFmtId="0" fontId="32" fillId="0" borderId="8" xfId="0" applyFont="1" applyBorder="1" applyAlignment="1">
      <alignment horizontal="center"/>
    </xf>
    <xf numFmtId="170" fontId="32" fillId="0" borderId="8" xfId="0" applyNumberFormat="1" applyFont="1" applyBorder="1" applyAlignment="1" applyProtection="1">
      <alignment horizontal="center"/>
      <protection locked="0"/>
    </xf>
    <xf numFmtId="0" fontId="32" fillId="0" borderId="50" xfId="0" applyFont="1" applyBorder="1" applyAlignment="1">
      <alignment horizontal="center"/>
    </xf>
    <xf numFmtId="166" fontId="34" fillId="0" borderId="8" xfId="0" applyNumberFormat="1" applyFont="1" applyBorder="1" applyAlignment="1">
      <alignment horizontal="right"/>
    </xf>
    <xf numFmtId="166" fontId="34" fillId="40" borderId="8" xfId="0" applyNumberFormat="1" applyFont="1" applyFill="1" applyBorder="1"/>
    <xf numFmtId="4" fontId="34" fillId="34" borderId="4" xfId="0" applyNumberFormat="1" applyFont="1" applyFill="1" applyBorder="1"/>
    <xf numFmtId="0" fontId="33" fillId="34" borderId="8" xfId="0" quotePrefix="1" applyFont="1" applyFill="1" applyBorder="1" applyAlignment="1">
      <alignment horizontal="left"/>
    </xf>
    <xf numFmtId="0" fontId="33" fillId="34" borderId="8" xfId="0" applyFont="1" applyFill="1" applyBorder="1" applyAlignment="1">
      <alignment horizontal="left"/>
    </xf>
    <xf numFmtId="0" fontId="41" fillId="0" borderId="0" xfId="35" applyFont="1"/>
    <xf numFmtId="3" fontId="32" fillId="0" borderId="0" xfId="35" applyNumberFormat="1" applyFont="1"/>
    <xf numFmtId="0" fontId="32" fillId="0" borderId="0" xfId="35" applyFont="1"/>
    <xf numFmtId="0" fontId="34" fillId="34" borderId="52" xfId="35" applyFont="1" applyFill="1" applyBorder="1" applyAlignment="1">
      <alignment horizontal="centerContinuous"/>
    </xf>
    <xf numFmtId="0" fontId="34" fillId="34" borderId="59" xfId="35" applyFont="1" applyFill="1" applyBorder="1" applyAlignment="1">
      <alignment horizontal="centerContinuous"/>
    </xf>
    <xf numFmtId="0" fontId="34" fillId="34" borderId="52" xfId="35" applyFont="1" applyFill="1" applyBorder="1"/>
    <xf numFmtId="0" fontId="34" fillId="34" borderId="59" xfId="35" applyFont="1" applyFill="1" applyBorder="1" applyAlignment="1">
      <alignment horizontal="center"/>
    </xf>
    <xf numFmtId="0" fontId="34" fillId="34" borderId="20" xfId="35" applyFont="1" applyFill="1" applyBorder="1" applyAlignment="1">
      <alignment horizontal="center"/>
    </xf>
    <xf numFmtId="0" fontId="34" fillId="34" borderId="49" xfId="35" applyFont="1" applyFill="1" applyBorder="1"/>
    <xf numFmtId="0" fontId="34" fillId="34" borderId="8" xfId="35" applyFont="1" applyFill="1" applyBorder="1" applyAlignment="1">
      <alignment horizontal="center"/>
    </xf>
    <xf numFmtId="1" fontId="34" fillId="34" borderId="53" xfId="35" applyNumberFormat="1" applyFont="1" applyFill="1" applyBorder="1" applyAlignment="1">
      <alignment horizontal="center"/>
    </xf>
    <xf numFmtId="3" fontId="34" fillId="34" borderId="17" xfId="35" applyNumberFormat="1" applyFont="1" applyFill="1" applyBorder="1" applyAlignment="1">
      <alignment horizontal="center"/>
    </xf>
    <xf numFmtId="1" fontId="32" fillId="0" borderId="12" xfId="35" applyNumberFormat="1" applyFont="1" applyBorder="1" applyAlignment="1">
      <alignment horizontal="center"/>
    </xf>
    <xf numFmtId="4" fontId="32" fillId="0" borderId="54" xfId="35" applyNumberFormat="1" applyFont="1" applyBorder="1"/>
    <xf numFmtId="4" fontId="32" fillId="43" borderId="55" xfId="35" applyNumberFormat="1" applyFont="1" applyFill="1" applyBorder="1"/>
    <xf numFmtId="4" fontId="32" fillId="0" borderId="19" xfId="35" applyNumberFormat="1" applyFont="1" applyBorder="1" applyAlignment="1">
      <alignment horizontal="right" vertical="center"/>
    </xf>
    <xf numFmtId="4" fontId="32" fillId="0" borderId="19" xfId="35" applyNumberFormat="1" applyFont="1" applyBorder="1"/>
    <xf numFmtId="4" fontId="32" fillId="0" borderId="10" xfId="35" applyNumberFormat="1" applyFont="1" applyBorder="1"/>
    <xf numFmtId="3" fontId="32" fillId="0" borderId="26" xfId="35" applyNumberFormat="1" applyFont="1" applyBorder="1"/>
    <xf numFmtId="3" fontId="32" fillId="0" borderId="56" xfId="35" applyNumberFormat="1" applyFont="1" applyBorder="1"/>
    <xf numFmtId="4" fontId="32" fillId="0" borderId="52" xfId="35" applyNumberFormat="1" applyFont="1" applyBorder="1"/>
    <xf numFmtId="4" fontId="32" fillId="0" borderId="57" xfId="35" applyNumberFormat="1" applyFont="1" applyBorder="1"/>
    <xf numFmtId="4" fontId="32" fillId="0" borderId="16" xfId="35" applyNumberFormat="1" applyFont="1" applyBorder="1"/>
    <xf numFmtId="3" fontId="34" fillId="0" borderId="8" xfId="35" applyNumberFormat="1" applyFont="1" applyBorder="1" applyAlignment="1">
      <alignment horizontal="right"/>
    </xf>
    <xf numFmtId="4" fontId="34" fillId="0" borderId="8" xfId="35" applyNumberFormat="1" applyFont="1" applyBorder="1"/>
    <xf numFmtId="4" fontId="34" fillId="0" borderId="49" xfId="35" applyNumberFormat="1" applyFont="1" applyBorder="1"/>
    <xf numFmtId="3" fontId="32" fillId="0" borderId="0" xfId="35" applyNumberFormat="1" applyFont="1" applyAlignment="1">
      <alignment horizontal="left"/>
    </xf>
    <xf numFmtId="3" fontId="34" fillId="0" borderId="0" xfId="35" applyNumberFormat="1" applyFont="1"/>
    <xf numFmtId="0" fontId="32" fillId="0" borderId="12" xfId="35" applyFont="1" applyBorder="1" applyAlignment="1">
      <alignment horizontal="center"/>
    </xf>
    <xf numFmtId="3" fontId="32" fillId="0" borderId="23" xfId="35" applyNumberFormat="1" applyFont="1" applyBorder="1" applyAlignment="1">
      <alignment horizontal="left"/>
    </xf>
    <xf numFmtId="4" fontId="32" fillId="43" borderId="55" xfId="35" applyNumberFormat="1" applyFont="1" applyFill="1" applyBorder="1" applyAlignment="1">
      <alignment horizontal="right" vertical="center"/>
    </xf>
    <xf numFmtId="4" fontId="32" fillId="0" borderId="16" xfId="35" applyNumberFormat="1" applyFont="1" applyBorder="1" applyAlignment="1">
      <alignment horizontal="right" vertical="center"/>
    </xf>
    <xf numFmtId="0" fontId="32" fillId="0" borderId="24" xfId="35" applyFont="1" applyBorder="1" applyAlignment="1">
      <alignment horizontal="center"/>
    </xf>
    <xf numFmtId="3" fontId="32" fillId="0" borderId="21" xfId="35" applyNumberFormat="1" applyFont="1" applyBorder="1" applyAlignment="1">
      <alignment horizontal="left"/>
    </xf>
    <xf numFmtId="3" fontId="32" fillId="0" borderId="30" xfId="35" applyNumberFormat="1" applyFont="1" applyBorder="1"/>
    <xf numFmtId="4" fontId="32" fillId="0" borderId="52" xfId="35" applyNumberFormat="1" applyFont="1" applyBorder="1" applyAlignment="1">
      <alignment horizontal="right" vertical="center"/>
    </xf>
    <xf numFmtId="4" fontId="32" fillId="0" borderId="57" xfId="35" applyNumberFormat="1" applyFont="1" applyBorder="1" applyAlignment="1">
      <alignment horizontal="right" vertical="center"/>
    </xf>
    <xf numFmtId="4" fontId="34" fillId="0" borderId="8" xfId="35" applyNumberFormat="1" applyFont="1" applyBorder="1" applyAlignment="1">
      <alignment horizontal="right" vertical="center"/>
    </xf>
    <xf numFmtId="0" fontId="34" fillId="0" borderId="0" xfId="35" applyFont="1"/>
    <xf numFmtId="3" fontId="34" fillId="0" borderId="0" xfId="35" applyNumberFormat="1" applyFont="1" applyAlignment="1">
      <alignment horizontal="left"/>
    </xf>
    <xf numFmtId="3" fontId="34" fillId="0" borderId="0" xfId="35" applyNumberFormat="1" applyFont="1" applyAlignment="1">
      <alignment horizontal="right"/>
    </xf>
    <xf numFmtId="0" fontId="32" fillId="38" borderId="60" xfId="0" applyFont="1" applyFill="1" applyBorder="1" applyAlignment="1">
      <alignment vertical="center"/>
    </xf>
    <xf numFmtId="0" fontId="32" fillId="38" borderId="9" xfId="0" applyFont="1" applyFill="1" applyBorder="1" applyAlignment="1">
      <alignment vertical="center"/>
    </xf>
    <xf numFmtId="0" fontId="32" fillId="38" borderId="61" xfId="0" applyFont="1" applyFill="1" applyBorder="1" applyAlignment="1">
      <alignment vertical="center"/>
    </xf>
    <xf numFmtId="0" fontId="32" fillId="38" borderId="0" xfId="0" applyFont="1" applyFill="1" applyAlignment="1">
      <alignment vertical="center"/>
    </xf>
    <xf numFmtId="0" fontId="34" fillId="41" borderId="49" xfId="0" applyFont="1" applyFill="1" applyBorder="1" applyAlignment="1">
      <alignment horizontal="left" vertical="center"/>
    </xf>
    <xf numFmtId="0" fontId="34" fillId="41" borderId="51" xfId="0" applyFont="1" applyFill="1" applyBorder="1" applyAlignment="1">
      <alignment horizontal="left" vertical="center"/>
    </xf>
    <xf numFmtId="0" fontId="34" fillId="41" borderId="50" xfId="0" applyFont="1" applyFill="1" applyBorder="1" applyAlignment="1">
      <alignment horizontal="left" vertical="center"/>
    </xf>
    <xf numFmtId="0" fontId="32" fillId="38" borderId="52" xfId="0" applyFont="1" applyFill="1" applyBorder="1" applyAlignment="1">
      <alignment vertical="center"/>
    </xf>
    <xf numFmtId="0" fontId="34" fillId="38" borderId="60" xfId="0" applyFont="1" applyFill="1" applyBorder="1" applyAlignment="1">
      <alignment vertical="center"/>
    </xf>
    <xf numFmtId="0" fontId="34" fillId="38" borderId="8" xfId="0" applyFont="1" applyFill="1" applyBorder="1" applyAlignment="1">
      <alignment horizontal="center" vertical="center"/>
    </xf>
    <xf numFmtId="4" fontId="34" fillId="38" borderId="8" xfId="0" applyNumberFormat="1" applyFont="1" applyFill="1" applyBorder="1" applyAlignment="1">
      <alignment vertical="center"/>
    </xf>
    <xf numFmtId="0" fontId="32" fillId="38" borderId="37" xfId="0" applyFont="1" applyFill="1" applyBorder="1" applyAlignment="1">
      <alignment vertical="center"/>
    </xf>
    <xf numFmtId="0" fontId="32" fillId="0" borderId="60" xfId="0" applyFont="1" applyBorder="1" applyAlignment="1">
      <alignment vertical="center"/>
    </xf>
    <xf numFmtId="0" fontId="34" fillId="0" borderId="9" xfId="0" applyFont="1" applyBorder="1" applyAlignment="1">
      <alignment vertical="center"/>
    </xf>
    <xf numFmtId="0" fontId="32" fillId="0" borderId="9" xfId="0" applyFont="1" applyBorder="1" applyAlignment="1">
      <alignment vertical="center"/>
    </xf>
    <xf numFmtId="4" fontId="32" fillId="38" borderId="37" xfId="0" applyNumberFormat="1" applyFont="1" applyFill="1" applyBorder="1" applyAlignment="1">
      <alignment vertical="center"/>
    </xf>
    <xf numFmtId="0" fontId="32" fillId="0" borderId="52" xfId="0" applyFont="1" applyBorder="1" applyAlignment="1">
      <alignment vertical="center"/>
    </xf>
    <xf numFmtId="0" fontId="34" fillId="38" borderId="52" xfId="0" applyFont="1" applyFill="1" applyBorder="1" applyAlignment="1">
      <alignment vertical="center"/>
    </xf>
    <xf numFmtId="0" fontId="34" fillId="38" borderId="0" xfId="0" applyFont="1" applyFill="1" applyAlignment="1">
      <alignment vertical="center"/>
    </xf>
    <xf numFmtId="4" fontId="34" fillId="38" borderId="37" xfId="0" applyNumberFormat="1" applyFont="1" applyFill="1" applyBorder="1" applyAlignment="1">
      <alignment vertical="center"/>
    </xf>
    <xf numFmtId="0" fontId="34" fillId="38" borderId="53" xfId="0" applyFont="1" applyFill="1" applyBorder="1" applyAlignment="1">
      <alignment vertical="center"/>
    </xf>
    <xf numFmtId="0" fontId="32" fillId="38" borderId="6" xfId="0" applyFont="1" applyFill="1" applyBorder="1" applyAlignment="1">
      <alignment vertical="center"/>
    </xf>
    <xf numFmtId="0" fontId="34" fillId="38" borderId="6" xfId="0" applyFont="1" applyFill="1" applyBorder="1" applyAlignment="1">
      <alignment vertical="center"/>
    </xf>
    <xf numFmtId="4" fontId="32" fillId="0" borderId="0" xfId="0" applyNumberFormat="1" applyFont="1" applyAlignment="1">
      <alignment vertical="center"/>
    </xf>
    <xf numFmtId="0" fontId="32" fillId="0" borderId="53" xfId="0" applyFont="1" applyBorder="1" applyAlignment="1">
      <alignment vertical="center"/>
    </xf>
    <xf numFmtId="0" fontId="32" fillId="0" borderId="6" xfId="0" applyFont="1" applyBorder="1" applyAlignment="1">
      <alignment vertical="center"/>
    </xf>
    <xf numFmtId="0" fontId="32" fillId="38" borderId="53" xfId="0" applyFont="1" applyFill="1" applyBorder="1" applyAlignment="1">
      <alignment vertical="center"/>
    </xf>
    <xf numFmtId="10" fontId="34" fillId="38" borderId="8" xfId="0" applyNumberFormat="1" applyFont="1" applyFill="1" applyBorder="1" applyAlignment="1">
      <alignment vertical="center"/>
    </xf>
    <xf numFmtId="0" fontId="32" fillId="38" borderId="62" xfId="0" applyFont="1" applyFill="1" applyBorder="1" applyAlignment="1">
      <alignment vertical="center"/>
    </xf>
    <xf numFmtId="0" fontId="32" fillId="0" borderId="0" xfId="0" applyFont="1" applyAlignment="1">
      <alignment horizontal="center" vertical="center"/>
    </xf>
    <xf numFmtId="0" fontId="34" fillId="0" borderId="0" xfId="0" applyFont="1" applyAlignment="1">
      <alignment vertical="center"/>
    </xf>
    <xf numFmtId="0" fontId="39" fillId="0" borderId="0" xfId="0" applyFont="1" applyAlignment="1">
      <alignment vertical="center"/>
    </xf>
    <xf numFmtId="49" fontId="34" fillId="0" borderId="8" xfId="0" applyNumberFormat="1" applyFont="1" applyBorder="1" applyAlignment="1">
      <alignment horizontal="center" vertical="center"/>
    </xf>
    <xf numFmtId="4" fontId="34" fillId="0" borderId="0" xfId="0" applyNumberFormat="1" applyFont="1" applyAlignment="1" applyProtection="1">
      <alignment horizontal="right" vertical="center"/>
      <protection locked="0"/>
    </xf>
    <xf numFmtId="4" fontId="34" fillId="0" borderId="0" xfId="0" applyNumberFormat="1" applyFont="1" applyAlignment="1" applyProtection="1">
      <alignment vertical="center"/>
      <protection locked="0"/>
    </xf>
    <xf numFmtId="0" fontId="32" fillId="0" borderId="0" xfId="0" applyFont="1" applyAlignment="1">
      <alignment horizontal="right" vertical="center"/>
    </xf>
    <xf numFmtId="49" fontId="34" fillId="0" borderId="0" xfId="0" applyNumberFormat="1" applyFont="1" applyAlignment="1">
      <alignment horizontal="center" vertical="center"/>
    </xf>
    <xf numFmtId="0" fontId="44" fillId="0" borderId="0" xfId="0" applyFont="1" applyAlignment="1">
      <alignment horizontal="right" vertical="center"/>
    </xf>
    <xf numFmtId="0" fontId="43" fillId="0" borderId="0" xfId="0" applyFont="1" applyAlignment="1">
      <alignment vertical="center"/>
    </xf>
    <xf numFmtId="0" fontId="44" fillId="0" borderId="0" xfId="0" applyFont="1" applyAlignment="1">
      <alignment horizontal="center" vertical="center"/>
    </xf>
    <xf numFmtId="0" fontId="34" fillId="0" borderId="0" xfId="0" applyFont="1" applyAlignment="1" applyProtection="1">
      <alignment horizontal="right" vertical="center"/>
      <protection locked="0"/>
    </xf>
    <xf numFmtId="49" fontId="32" fillId="0" borderId="8" xfId="0" applyNumberFormat="1" applyFont="1" applyBorder="1" applyAlignment="1">
      <alignment horizontal="center" vertical="center"/>
    </xf>
    <xf numFmtId="49" fontId="32" fillId="0" borderId="0" xfId="0" applyNumberFormat="1" applyFont="1" applyAlignment="1">
      <alignment horizontal="center" vertical="center"/>
    </xf>
    <xf numFmtId="0" fontId="38" fillId="0" borderId="0" xfId="0" applyFont="1" applyAlignment="1">
      <alignment vertical="center"/>
    </xf>
    <xf numFmtId="0" fontId="37" fillId="0" borderId="0" xfId="0" applyFont="1" applyAlignment="1">
      <alignment horizontal="center" vertical="center"/>
    </xf>
    <xf numFmtId="0" fontId="32" fillId="0" borderId="60" xfId="0" applyFont="1" applyBorder="1" applyAlignment="1">
      <alignment horizontal="left" vertical="center"/>
    </xf>
    <xf numFmtId="10" fontId="32" fillId="0" borderId="61" xfId="0" applyNumberFormat="1" applyFont="1" applyBorder="1" applyAlignment="1">
      <alignment vertical="center"/>
    </xf>
    <xf numFmtId="0" fontId="32" fillId="0" borderId="8" xfId="0" applyFont="1" applyBorder="1" applyAlignment="1">
      <alignment horizontal="center" vertical="center"/>
    </xf>
    <xf numFmtId="0" fontId="32" fillId="0" borderId="52" xfId="0" applyFont="1" applyBorder="1" applyAlignment="1" applyProtection="1">
      <alignment horizontal="left" vertical="center"/>
      <protection locked="0"/>
    </xf>
    <xf numFmtId="10" fontId="32" fillId="0" borderId="37" xfId="0" applyNumberFormat="1" applyFont="1" applyBorder="1" applyAlignment="1">
      <alignment vertical="center"/>
    </xf>
    <xf numFmtId="10" fontId="32" fillId="0" borderId="8" xfId="0" applyNumberFormat="1" applyFont="1" applyBorder="1" applyAlignment="1">
      <alignment vertical="center"/>
    </xf>
    <xf numFmtId="0" fontId="32" fillId="0" borderId="0" xfId="0" quotePrefix="1" applyFont="1" applyAlignment="1">
      <alignment vertical="center"/>
    </xf>
    <xf numFmtId="0" fontId="32" fillId="0" borderId="53" xfId="0" applyFont="1" applyBorder="1" applyAlignment="1" applyProtection="1">
      <alignment horizontal="left" vertical="center"/>
      <protection locked="0"/>
    </xf>
    <xf numFmtId="10" fontId="32" fillId="0" borderId="62" xfId="0" applyNumberFormat="1" applyFont="1" applyBorder="1" applyAlignment="1">
      <alignment vertical="center"/>
    </xf>
    <xf numFmtId="0" fontId="32" fillId="0" borderId="0" xfId="0" applyFont="1" applyAlignment="1" applyProtection="1">
      <alignment vertical="center"/>
      <protection locked="0"/>
    </xf>
    <xf numFmtId="10" fontId="32" fillId="0" borderId="0" xfId="0" applyNumberFormat="1" applyFont="1" applyAlignment="1">
      <alignment vertical="center"/>
    </xf>
    <xf numFmtId="3" fontId="32" fillId="0" borderId="60" xfId="0" applyNumberFormat="1" applyFont="1" applyBorder="1" applyAlignment="1">
      <alignment horizontal="right" vertical="center"/>
    </xf>
    <xf numFmtId="3" fontId="32" fillId="0" borderId="52" xfId="0" applyNumberFormat="1" applyFont="1" applyBorder="1" applyAlignment="1" applyProtection="1">
      <alignment horizontal="right" vertical="center"/>
      <protection locked="0"/>
    </xf>
    <xf numFmtId="3" fontId="32" fillId="0" borderId="53" xfId="0" applyNumberFormat="1" applyFont="1" applyBorder="1" applyAlignment="1" applyProtection="1">
      <alignment horizontal="right" vertical="center"/>
      <protection locked="0"/>
    </xf>
    <xf numFmtId="0" fontId="41" fillId="0" borderId="0" xfId="0" applyFont="1" applyAlignment="1">
      <alignment vertical="center"/>
    </xf>
    <xf numFmtId="4" fontId="34" fillId="0" borderId="0" xfId="43" applyNumberFormat="1" applyFont="1"/>
    <xf numFmtId="1" fontId="32" fillId="0" borderId="35" xfId="57" applyNumberFormat="1" applyFont="1" applyBorder="1" applyAlignment="1">
      <alignment horizontal="center"/>
    </xf>
    <xf numFmtId="173" fontId="32" fillId="0" borderId="1" xfId="43" applyNumberFormat="1" applyFont="1" applyBorder="1" applyAlignment="1">
      <alignment horizontal="center"/>
    </xf>
    <xf numFmtId="173" fontId="32" fillId="0" borderId="2" xfId="43" applyNumberFormat="1" applyFont="1" applyBorder="1" applyAlignment="1">
      <alignment horizontal="center"/>
    </xf>
    <xf numFmtId="4" fontId="32" fillId="45" borderId="52" xfId="0" applyNumberFormat="1" applyFont="1" applyFill="1" applyBorder="1"/>
    <xf numFmtId="3" fontId="43" fillId="45" borderId="61" xfId="0" applyNumberFormat="1" applyFont="1" applyFill="1" applyBorder="1" applyAlignment="1">
      <alignment horizontal="left"/>
    </xf>
    <xf numFmtId="4" fontId="32" fillId="45" borderId="53" xfId="0" applyNumberFormat="1" applyFont="1" applyFill="1" applyBorder="1"/>
    <xf numFmtId="0" fontId="32" fillId="45" borderId="62" xfId="0" applyFont="1" applyFill="1" applyBorder="1" applyAlignment="1">
      <alignment horizontal="left"/>
    </xf>
    <xf numFmtId="4" fontId="32" fillId="46" borderId="60" xfId="0" applyNumberFormat="1" applyFont="1" applyFill="1" applyBorder="1"/>
    <xf numFmtId="3" fontId="43" fillId="46" borderId="61" xfId="0" applyNumberFormat="1" applyFont="1" applyFill="1" applyBorder="1" applyAlignment="1">
      <alignment horizontal="left"/>
    </xf>
    <xf numFmtId="4" fontId="32" fillId="46" borderId="53" xfId="0" applyNumberFormat="1" applyFont="1" applyFill="1" applyBorder="1"/>
    <xf numFmtId="3" fontId="43" fillId="46" borderId="62" xfId="0" applyNumberFormat="1" applyFont="1" applyFill="1" applyBorder="1" applyAlignment="1">
      <alignment horizontal="right"/>
    </xf>
    <xf numFmtId="0" fontId="34" fillId="34" borderId="49" xfId="35" applyFont="1" applyFill="1" applyBorder="1" applyAlignment="1">
      <alignment horizontal="center"/>
    </xf>
    <xf numFmtId="0" fontId="34" fillId="34" borderId="51" xfId="35" applyFont="1" applyFill="1" applyBorder="1" applyAlignment="1">
      <alignment horizontal="center"/>
    </xf>
    <xf numFmtId="0" fontId="34" fillId="34" borderId="50" xfId="35" applyFont="1" applyFill="1" applyBorder="1" applyAlignment="1">
      <alignment horizontal="center"/>
    </xf>
    <xf numFmtId="3" fontId="34" fillId="0" borderId="49" xfId="35" applyNumberFormat="1" applyFont="1" applyBorder="1" applyAlignment="1">
      <alignment horizontal="right" vertical="center"/>
    </xf>
    <xf numFmtId="3" fontId="34" fillId="0" borderId="50" xfId="35" applyNumberFormat="1" applyFont="1" applyBorder="1" applyAlignment="1">
      <alignment horizontal="right" vertical="center"/>
    </xf>
    <xf numFmtId="0" fontId="39" fillId="0" borderId="60" xfId="0" applyFont="1" applyBorder="1" applyAlignment="1">
      <alignment horizontal="left" vertical="top" wrapText="1"/>
    </xf>
    <xf numFmtId="0" fontId="39" fillId="0" borderId="9" xfId="0" applyFont="1" applyBorder="1" applyAlignment="1">
      <alignment horizontal="left" vertical="top" wrapText="1"/>
    </xf>
    <xf numFmtId="0" fontId="39" fillId="0" borderId="61" xfId="0" applyFont="1" applyBorder="1" applyAlignment="1">
      <alignment horizontal="left" vertical="top" wrapText="1"/>
    </xf>
    <xf numFmtId="0" fontId="39" fillId="0" borderId="52" xfId="0" applyFont="1" applyBorder="1" applyAlignment="1">
      <alignment horizontal="left" vertical="top" wrapText="1"/>
    </xf>
    <xf numFmtId="0" fontId="39" fillId="0" borderId="0" xfId="0" applyFont="1" applyAlignment="1">
      <alignment horizontal="left" vertical="top" wrapText="1"/>
    </xf>
    <xf numFmtId="0" fontId="39" fillId="0" borderId="37" xfId="0" applyFont="1" applyBorder="1" applyAlignment="1">
      <alignment horizontal="left" vertical="top" wrapText="1"/>
    </xf>
    <xf numFmtId="0" fontId="39" fillId="0" borderId="53" xfId="0" applyFont="1" applyBorder="1" applyAlignment="1">
      <alignment horizontal="left" vertical="top" wrapText="1"/>
    </xf>
    <xf numFmtId="0" fontId="39" fillId="0" borderId="6" xfId="0" applyFont="1" applyBorder="1" applyAlignment="1">
      <alignment horizontal="left" vertical="top" wrapText="1"/>
    </xf>
    <xf numFmtId="0" fontId="39" fillId="0" borderId="62" xfId="0" applyFont="1" applyBorder="1" applyAlignment="1">
      <alignment horizontal="left" vertical="top" wrapText="1"/>
    </xf>
    <xf numFmtId="4" fontId="34" fillId="34" borderId="6" xfId="0" applyNumberFormat="1" applyFont="1" applyFill="1" applyBorder="1" applyAlignment="1" applyProtection="1">
      <alignment horizontal="right" vertical="center"/>
      <protection locked="0"/>
    </xf>
    <xf numFmtId="4" fontId="34" fillId="34" borderId="62" xfId="0" applyNumberFormat="1" applyFont="1" applyFill="1" applyBorder="1" applyAlignment="1" applyProtection="1">
      <alignment horizontal="right" vertical="center"/>
      <protection locked="0"/>
    </xf>
    <xf numFmtId="4" fontId="34" fillId="34" borderId="49" xfId="0" applyNumberFormat="1" applyFont="1" applyFill="1" applyBorder="1" applyAlignment="1" applyProtection="1">
      <alignment horizontal="right" vertical="center"/>
      <protection locked="0"/>
    </xf>
    <xf numFmtId="4" fontId="34" fillId="34" borderId="50" xfId="0" applyNumberFormat="1" applyFont="1" applyFill="1" applyBorder="1" applyAlignment="1" applyProtection="1">
      <alignment horizontal="right" vertical="center"/>
      <protection locked="0"/>
    </xf>
    <xf numFmtId="0" fontId="34" fillId="41" borderId="49" xfId="0" applyFont="1" applyFill="1" applyBorder="1" applyAlignment="1">
      <alignment horizontal="left" vertical="center"/>
    </xf>
    <xf numFmtId="0" fontId="34" fillId="41" borderId="51" xfId="0" applyFont="1" applyFill="1" applyBorder="1" applyAlignment="1">
      <alignment horizontal="left" vertical="center"/>
    </xf>
    <xf numFmtId="0" fontId="34" fillId="41" borderId="50" xfId="0" applyFont="1" applyFill="1" applyBorder="1" applyAlignment="1">
      <alignment horizontal="left" vertical="center"/>
    </xf>
    <xf numFmtId="0" fontId="34" fillId="0" borderId="8" xfId="0" applyFont="1" applyBorder="1" applyAlignment="1">
      <alignment horizontal="center" vertical="center"/>
    </xf>
    <xf numFmtId="4" fontId="32" fillId="0" borderId="49" xfId="0" applyNumberFormat="1" applyFont="1" applyBorder="1" applyAlignment="1">
      <alignment horizontal="center" vertical="center"/>
    </xf>
    <xf numFmtId="4" fontId="32" fillId="0" borderId="50" xfId="0" applyNumberFormat="1" applyFont="1" applyBorder="1" applyAlignment="1">
      <alignment horizontal="center" vertical="center"/>
    </xf>
    <xf numFmtId="4" fontId="34" fillId="34" borderId="51" xfId="0" applyNumberFormat="1" applyFont="1" applyFill="1" applyBorder="1" applyAlignment="1" applyProtection="1">
      <alignment horizontal="right" vertical="center"/>
      <protection locked="0"/>
    </xf>
    <xf numFmtId="4" fontId="34" fillId="42" borderId="49" xfId="0" applyNumberFormat="1" applyFont="1" applyFill="1" applyBorder="1" applyAlignment="1">
      <alignment horizontal="right" vertical="center"/>
    </xf>
    <xf numFmtId="4" fontId="34" fillId="42" borderId="50" xfId="0" applyNumberFormat="1" applyFont="1" applyFill="1" applyBorder="1" applyAlignment="1">
      <alignment horizontal="right" vertical="center"/>
    </xf>
    <xf numFmtId="4" fontId="44" fillId="42" borderId="49" xfId="0" applyNumberFormat="1" applyFont="1" applyFill="1" applyBorder="1" applyAlignment="1">
      <alignment horizontal="right" vertical="center"/>
    </xf>
    <xf numFmtId="4" fontId="44" fillId="42" borderId="50" xfId="0" applyNumberFormat="1" applyFont="1" applyFill="1" applyBorder="1" applyAlignment="1">
      <alignment horizontal="right" vertical="center"/>
    </xf>
    <xf numFmtId="0" fontId="44" fillId="0" borderId="0" xfId="0" applyFont="1" applyAlignment="1">
      <alignment horizontal="center" vertical="center"/>
    </xf>
    <xf numFmtId="4" fontId="44" fillId="34" borderId="49" xfId="0" applyNumberFormat="1" applyFont="1" applyFill="1" applyBorder="1" applyAlignment="1" applyProtection="1">
      <alignment horizontal="right" vertical="center"/>
      <protection locked="0"/>
    </xf>
    <xf numFmtId="4" fontId="44" fillId="34" borderId="50" xfId="0" applyNumberFormat="1" applyFont="1" applyFill="1" applyBorder="1" applyAlignment="1" applyProtection="1">
      <alignment horizontal="right" vertical="center"/>
      <protection locked="0"/>
    </xf>
    <xf numFmtId="0" fontId="32" fillId="35" borderId="53" xfId="0" quotePrefix="1" applyFont="1" applyFill="1" applyBorder="1" applyAlignment="1">
      <alignment horizontal="center" vertical="center"/>
    </xf>
    <xf numFmtId="0" fontId="32" fillId="35" borderId="62" xfId="0" applyFont="1" applyFill="1" applyBorder="1" applyAlignment="1">
      <alignment horizontal="center" vertical="center"/>
    </xf>
    <xf numFmtId="4" fontId="34" fillId="42" borderId="63" xfId="0" applyNumberFormat="1" applyFont="1" applyFill="1" applyBorder="1" applyAlignment="1">
      <alignment horizontal="right" vertical="center"/>
    </xf>
    <xf numFmtId="4" fontId="34" fillId="42" borderId="64" xfId="0" applyNumberFormat="1" applyFont="1" applyFill="1" applyBorder="1" applyAlignment="1">
      <alignment horizontal="right" vertical="center"/>
    </xf>
    <xf numFmtId="4" fontId="34" fillId="42" borderId="51" xfId="0" applyNumberFormat="1" applyFont="1" applyFill="1" applyBorder="1" applyAlignment="1" applyProtection="1">
      <alignment horizontal="right" vertical="center"/>
      <protection locked="0"/>
    </xf>
    <xf numFmtId="4" fontId="34" fillId="42" borderId="50" xfId="0" applyNumberFormat="1" applyFont="1" applyFill="1" applyBorder="1" applyAlignment="1" applyProtection="1">
      <alignment horizontal="right" vertical="center"/>
      <protection locked="0"/>
    </xf>
    <xf numFmtId="0" fontId="32" fillId="35" borderId="60" xfId="0" quotePrefix="1" applyFont="1" applyFill="1" applyBorder="1" applyAlignment="1">
      <alignment horizontal="center" vertical="center"/>
    </xf>
    <xf numFmtId="0" fontId="32" fillId="35" borderId="61" xfId="0" quotePrefix="1" applyFont="1" applyFill="1" applyBorder="1" applyAlignment="1">
      <alignment horizontal="center" vertical="center"/>
    </xf>
    <xf numFmtId="0" fontId="49" fillId="0" borderId="0" xfId="0" applyFont="1" applyAlignment="1">
      <alignment horizontal="left" vertical="center" wrapText="1"/>
    </xf>
    <xf numFmtId="0" fontId="34" fillId="34" borderId="20" xfId="0" applyFont="1" applyFill="1" applyBorder="1" applyAlignment="1">
      <alignment horizontal="center" vertical="center"/>
    </xf>
    <xf numFmtId="0" fontId="32" fillId="34" borderId="17" xfId="0" applyFont="1" applyFill="1" applyBorder="1" applyAlignment="1">
      <alignment horizontal="center" vertical="center"/>
    </xf>
    <xf numFmtId="1" fontId="34" fillId="34" borderId="20" xfId="0" applyNumberFormat="1" applyFont="1" applyFill="1" applyBorder="1" applyAlignment="1">
      <alignment horizontal="center" vertical="center"/>
    </xf>
    <xf numFmtId="1" fontId="32" fillId="34" borderId="17" xfId="0" applyNumberFormat="1" applyFont="1" applyFill="1" applyBorder="1" applyAlignment="1">
      <alignment horizontal="center" vertical="center"/>
    </xf>
    <xf numFmtId="0" fontId="34" fillId="34" borderId="20" xfId="0" quotePrefix="1" applyFont="1" applyFill="1" applyBorder="1" applyAlignment="1">
      <alignment horizontal="center" vertical="center"/>
    </xf>
    <xf numFmtId="0" fontId="34" fillId="34" borderId="17" xfId="0" quotePrefix="1" applyFont="1" applyFill="1" applyBorder="1" applyAlignment="1">
      <alignment horizontal="center" vertical="center"/>
    </xf>
    <xf numFmtId="0" fontId="47" fillId="0" borderId="60" xfId="0" applyFont="1" applyBorder="1" applyAlignment="1">
      <alignment horizontal="left" wrapText="1"/>
    </xf>
    <xf numFmtId="0" fontId="47" fillId="0" borderId="9" xfId="0" applyFont="1" applyBorder="1" applyAlignment="1">
      <alignment horizontal="left" wrapText="1"/>
    </xf>
    <xf numFmtId="0" fontId="47" fillId="0" borderId="61" xfId="0" applyFont="1" applyBorder="1" applyAlignment="1">
      <alignment horizontal="left" wrapText="1"/>
    </xf>
    <xf numFmtId="0" fontId="47" fillId="0" borderId="52" xfId="0" applyFont="1" applyBorder="1" applyAlignment="1">
      <alignment horizontal="left" wrapText="1"/>
    </xf>
    <xf numFmtId="0" fontId="47" fillId="0" borderId="0" xfId="0" applyFont="1" applyAlignment="1">
      <alignment horizontal="left" wrapText="1"/>
    </xf>
    <xf numFmtId="0" fontId="47" fillId="0" borderId="37" xfId="0" applyFont="1" applyBorder="1" applyAlignment="1">
      <alignment horizontal="left" wrapText="1"/>
    </xf>
    <xf numFmtId="0" fontId="47" fillId="0" borderId="53" xfId="0" applyFont="1" applyBorder="1" applyAlignment="1">
      <alignment horizontal="left" wrapText="1"/>
    </xf>
    <xf numFmtId="0" fontId="47" fillId="0" borderId="6" xfId="0" applyFont="1" applyBorder="1" applyAlignment="1">
      <alignment horizontal="left" wrapText="1"/>
    </xf>
    <xf numFmtId="0" fontId="47" fillId="0" borderId="62" xfId="0" applyFont="1" applyBorder="1" applyAlignment="1">
      <alignment horizontal="left" wrapText="1"/>
    </xf>
    <xf numFmtId="0" fontId="34" fillId="34" borderId="17" xfId="0" applyFont="1" applyFill="1" applyBorder="1" applyAlignment="1">
      <alignment horizontal="center" vertical="center"/>
    </xf>
    <xf numFmtId="1" fontId="34" fillId="34" borderId="20" xfId="0" applyNumberFormat="1" applyFont="1" applyFill="1" applyBorder="1" applyAlignment="1" applyProtection="1">
      <alignment horizontal="center" vertical="center"/>
      <protection locked="0"/>
    </xf>
    <xf numFmtId="1" fontId="34" fillId="34" borderId="17" xfId="0" applyNumberFormat="1" applyFont="1" applyFill="1" applyBorder="1" applyAlignment="1" applyProtection="1">
      <alignment horizontal="center" vertical="center"/>
      <protection locked="0"/>
    </xf>
    <xf numFmtId="0" fontId="43" fillId="36" borderId="0" xfId="57" applyFont="1" applyFill="1" applyAlignment="1">
      <alignment horizontal="center"/>
    </xf>
  </cellXfs>
  <cellStyles count="58">
    <cellStyle name="20% - Énfasis1 2" xfId="1" xr:uid="{00000000-0005-0000-0000-000000000000}"/>
    <cellStyle name="20% - Énfasis2 2" xfId="2" xr:uid="{00000000-0005-0000-0000-000001000000}"/>
    <cellStyle name="20% - Énfasis3 2" xfId="3" xr:uid="{00000000-0005-0000-0000-000002000000}"/>
    <cellStyle name="20% - Énfasis4 2" xfId="4" xr:uid="{00000000-0005-0000-0000-000003000000}"/>
    <cellStyle name="20% - Énfasis5 2" xfId="5" xr:uid="{00000000-0005-0000-0000-000004000000}"/>
    <cellStyle name="20% - Énfasis6 2" xfId="6" xr:uid="{00000000-0005-0000-0000-000005000000}"/>
    <cellStyle name="40% - Énfasis1 2" xfId="7" xr:uid="{00000000-0005-0000-0000-000006000000}"/>
    <cellStyle name="40% - Énfasis2 2" xfId="8" xr:uid="{00000000-0005-0000-0000-000007000000}"/>
    <cellStyle name="40% - Énfasis3 2" xfId="9" xr:uid="{00000000-0005-0000-0000-000008000000}"/>
    <cellStyle name="40% - Énfasis4 2" xfId="10" xr:uid="{00000000-0005-0000-0000-000009000000}"/>
    <cellStyle name="40% - Énfasis5 2" xfId="11" xr:uid="{00000000-0005-0000-0000-00000A000000}"/>
    <cellStyle name="40% - Énfasis6 2" xfId="12" xr:uid="{00000000-0005-0000-0000-00000B000000}"/>
    <cellStyle name="60% - Énfasis1 2" xfId="13" xr:uid="{00000000-0005-0000-0000-00000C000000}"/>
    <cellStyle name="60% - Énfasis2 2" xfId="14" xr:uid="{00000000-0005-0000-0000-00000D000000}"/>
    <cellStyle name="60% - Énfasis3 2" xfId="15" xr:uid="{00000000-0005-0000-0000-00000E000000}"/>
    <cellStyle name="60% - Énfasis4 2" xfId="16" xr:uid="{00000000-0005-0000-0000-00000F000000}"/>
    <cellStyle name="60% - Énfasis5 2" xfId="17" xr:uid="{00000000-0005-0000-0000-000010000000}"/>
    <cellStyle name="60% - Énfasis6 2" xfId="18" xr:uid="{00000000-0005-0000-0000-000011000000}"/>
    <cellStyle name="Buena 2" xfId="19" xr:uid="{00000000-0005-0000-0000-000012000000}"/>
    <cellStyle name="Cálculo 2" xfId="20" xr:uid="{00000000-0005-0000-0000-000013000000}"/>
    <cellStyle name="Celda de comprobación 2" xfId="21" xr:uid="{00000000-0005-0000-0000-000014000000}"/>
    <cellStyle name="Celda vinculada 2" xfId="22" xr:uid="{00000000-0005-0000-0000-000015000000}"/>
    <cellStyle name="Encabezado 4 2" xfId="23" xr:uid="{00000000-0005-0000-0000-000016000000}"/>
    <cellStyle name="Énfasis1 2" xfId="24" xr:uid="{00000000-0005-0000-0000-000017000000}"/>
    <cellStyle name="Énfasis2 2" xfId="25" xr:uid="{00000000-0005-0000-0000-000018000000}"/>
    <cellStyle name="Énfasis3 2" xfId="26" xr:uid="{00000000-0005-0000-0000-000019000000}"/>
    <cellStyle name="Énfasis4 2" xfId="27" xr:uid="{00000000-0005-0000-0000-00001A000000}"/>
    <cellStyle name="Énfasis5 2" xfId="28" xr:uid="{00000000-0005-0000-0000-00001B000000}"/>
    <cellStyle name="Énfasis6 2" xfId="29" xr:uid="{00000000-0005-0000-0000-00001C000000}"/>
    <cellStyle name="Entrada 2" xfId="30" xr:uid="{00000000-0005-0000-0000-00001D000000}"/>
    <cellStyle name="Euro" xfId="31" xr:uid="{00000000-0005-0000-0000-00001E000000}"/>
    <cellStyle name="Euro 2" xfId="32" xr:uid="{00000000-0005-0000-0000-00001F000000}"/>
    <cellStyle name="Hipervínculo" xfId="56" builtinId="8"/>
    <cellStyle name="Incorrecto 2" xfId="33" xr:uid="{00000000-0005-0000-0000-000021000000}"/>
    <cellStyle name="Neutral 2" xfId="34" xr:uid="{00000000-0005-0000-0000-000022000000}"/>
    <cellStyle name="Normal" xfId="0" builtinId="0"/>
    <cellStyle name="Normal 2" xfId="35" xr:uid="{00000000-0005-0000-0000-000024000000}"/>
    <cellStyle name="Normal 2 2" xfId="36" xr:uid="{00000000-0005-0000-0000-000025000000}"/>
    <cellStyle name="Normal 2 2 2" xfId="54" xr:uid="{00000000-0005-0000-0000-000026000000}"/>
    <cellStyle name="Normal 3" xfId="37" xr:uid="{00000000-0005-0000-0000-000027000000}"/>
    <cellStyle name="Normal 3 2" xfId="38" xr:uid="{00000000-0005-0000-0000-000028000000}"/>
    <cellStyle name="Normal 4" xfId="39" xr:uid="{00000000-0005-0000-0000-000029000000}"/>
    <cellStyle name="Normal 4 2" xfId="40" xr:uid="{00000000-0005-0000-0000-00002A000000}"/>
    <cellStyle name="Normal 5" xfId="41" xr:uid="{00000000-0005-0000-0000-00002B000000}"/>
    <cellStyle name="Normal 6" xfId="55" xr:uid="{00000000-0005-0000-0000-00002C000000}"/>
    <cellStyle name="Normal_102fisc05M.L.G.,S.L." xfId="57" xr:uid="{00000000-0005-0000-0000-00002D000000}"/>
    <cellStyle name="Notas 2" xfId="42" xr:uid="{00000000-0005-0000-0000-00002E000000}"/>
    <cellStyle name="Porcentaje" xfId="43" builtinId="5"/>
    <cellStyle name="Porcentual 2" xfId="44" xr:uid="{00000000-0005-0000-0000-000030000000}"/>
    <cellStyle name="Porcentual 3" xfId="45" xr:uid="{00000000-0005-0000-0000-000031000000}"/>
    <cellStyle name="Salida 2" xfId="46" xr:uid="{00000000-0005-0000-0000-000032000000}"/>
    <cellStyle name="Texto de advertencia 2" xfId="47" xr:uid="{00000000-0005-0000-0000-000033000000}"/>
    <cellStyle name="Texto explicativo 2" xfId="48" xr:uid="{00000000-0005-0000-0000-000034000000}"/>
    <cellStyle name="Título" xfId="49" builtinId="15" customBuiltin="1"/>
    <cellStyle name="Título 1 2" xfId="50" xr:uid="{00000000-0005-0000-0000-000036000000}"/>
    <cellStyle name="Título 2 2" xfId="51" xr:uid="{00000000-0005-0000-0000-000037000000}"/>
    <cellStyle name="Título 3 2" xfId="52" xr:uid="{00000000-0005-0000-0000-000038000000}"/>
    <cellStyle name="Total 2" xfId="53" xr:uid="{00000000-0005-0000-0000-000039000000}"/>
  </cellStyles>
  <dxfs count="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9</xdr:row>
      <xdr:rowOff>0</xdr:rowOff>
    </xdr:from>
    <xdr:to>
      <xdr:col>0</xdr:col>
      <xdr:colOff>0</xdr:colOff>
      <xdr:row>9</xdr:row>
      <xdr:rowOff>0</xdr:rowOff>
    </xdr:to>
    <xdr:sp macro="" textlink="">
      <xdr:nvSpPr>
        <xdr:cNvPr id="111256" name="Line 1">
          <a:extLst>
            <a:ext uri="{FF2B5EF4-FFF2-40B4-BE49-F238E27FC236}">
              <a16:creationId xmlns:a16="http://schemas.microsoft.com/office/drawing/2014/main" id="{00000000-0008-0000-0300-000098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7" name="Line 2">
          <a:extLst>
            <a:ext uri="{FF2B5EF4-FFF2-40B4-BE49-F238E27FC236}">
              <a16:creationId xmlns:a16="http://schemas.microsoft.com/office/drawing/2014/main" id="{00000000-0008-0000-0300-000099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8" name="Line 3">
          <a:extLst>
            <a:ext uri="{FF2B5EF4-FFF2-40B4-BE49-F238E27FC236}">
              <a16:creationId xmlns:a16="http://schemas.microsoft.com/office/drawing/2014/main" id="{00000000-0008-0000-0300-00009A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9" name="Line 4">
          <a:extLst>
            <a:ext uri="{FF2B5EF4-FFF2-40B4-BE49-F238E27FC236}">
              <a16:creationId xmlns:a16="http://schemas.microsoft.com/office/drawing/2014/main" id="{00000000-0008-0000-0300-00009B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0" name="Line 5">
          <a:extLst>
            <a:ext uri="{FF2B5EF4-FFF2-40B4-BE49-F238E27FC236}">
              <a16:creationId xmlns:a16="http://schemas.microsoft.com/office/drawing/2014/main" id="{00000000-0008-0000-0300-00009C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1" name="Line 6">
          <a:extLst>
            <a:ext uri="{FF2B5EF4-FFF2-40B4-BE49-F238E27FC236}">
              <a16:creationId xmlns:a16="http://schemas.microsoft.com/office/drawing/2014/main" id="{00000000-0008-0000-0300-00009D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152400</xdr:rowOff>
    </xdr:to>
    <xdr:sp macro="" textlink="">
      <xdr:nvSpPr>
        <xdr:cNvPr id="111262" name="Line 7">
          <a:extLst>
            <a:ext uri="{FF2B5EF4-FFF2-40B4-BE49-F238E27FC236}">
              <a16:creationId xmlns:a16="http://schemas.microsoft.com/office/drawing/2014/main" id="{00000000-0008-0000-0300-00009EB20100}"/>
            </a:ext>
          </a:extLst>
        </xdr:cNvPr>
        <xdr:cNvSpPr>
          <a:spLocks noChangeShapeType="1"/>
        </xdr:cNvSpPr>
      </xdr:nvSpPr>
      <xdr:spPr bwMode="auto">
        <a:xfrm flipH="1">
          <a:off x="0" y="12096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133350</xdr:rowOff>
    </xdr:to>
    <xdr:sp macro="" textlink="">
      <xdr:nvSpPr>
        <xdr:cNvPr id="111263" name="Line 8">
          <a:extLst>
            <a:ext uri="{FF2B5EF4-FFF2-40B4-BE49-F238E27FC236}">
              <a16:creationId xmlns:a16="http://schemas.microsoft.com/office/drawing/2014/main" id="{00000000-0008-0000-0300-00009FB20100}"/>
            </a:ext>
          </a:extLst>
        </xdr:cNvPr>
        <xdr:cNvSpPr>
          <a:spLocks noChangeShapeType="1"/>
        </xdr:cNvSpPr>
      </xdr:nvSpPr>
      <xdr:spPr bwMode="auto">
        <a:xfrm>
          <a:off x="0" y="12096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152400</xdr:rowOff>
    </xdr:to>
    <xdr:sp macro="" textlink="">
      <xdr:nvSpPr>
        <xdr:cNvPr id="111264" name="Line 9">
          <a:extLst>
            <a:ext uri="{FF2B5EF4-FFF2-40B4-BE49-F238E27FC236}">
              <a16:creationId xmlns:a16="http://schemas.microsoft.com/office/drawing/2014/main" id="{00000000-0008-0000-0300-0000A0B20100}"/>
            </a:ext>
          </a:extLst>
        </xdr:cNvPr>
        <xdr:cNvSpPr>
          <a:spLocks noChangeShapeType="1"/>
        </xdr:cNvSpPr>
      </xdr:nvSpPr>
      <xdr:spPr bwMode="auto">
        <a:xfrm flipH="1">
          <a:off x="0" y="12096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133350</xdr:rowOff>
    </xdr:to>
    <xdr:sp macro="" textlink="">
      <xdr:nvSpPr>
        <xdr:cNvPr id="111265" name="Line 10">
          <a:extLst>
            <a:ext uri="{FF2B5EF4-FFF2-40B4-BE49-F238E27FC236}">
              <a16:creationId xmlns:a16="http://schemas.microsoft.com/office/drawing/2014/main" id="{00000000-0008-0000-0300-0000A1B20100}"/>
            </a:ext>
          </a:extLst>
        </xdr:cNvPr>
        <xdr:cNvSpPr>
          <a:spLocks noChangeShapeType="1"/>
        </xdr:cNvSpPr>
      </xdr:nvSpPr>
      <xdr:spPr bwMode="auto">
        <a:xfrm>
          <a:off x="0" y="12096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6" name="Line 11">
          <a:extLst>
            <a:ext uri="{FF2B5EF4-FFF2-40B4-BE49-F238E27FC236}">
              <a16:creationId xmlns:a16="http://schemas.microsoft.com/office/drawing/2014/main" id="{00000000-0008-0000-0300-0000A2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7" name="Line 12">
          <a:extLst>
            <a:ext uri="{FF2B5EF4-FFF2-40B4-BE49-F238E27FC236}">
              <a16:creationId xmlns:a16="http://schemas.microsoft.com/office/drawing/2014/main" id="{00000000-0008-0000-0300-0000A3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8" name="Line 13">
          <a:extLst>
            <a:ext uri="{FF2B5EF4-FFF2-40B4-BE49-F238E27FC236}">
              <a16:creationId xmlns:a16="http://schemas.microsoft.com/office/drawing/2014/main" id="{00000000-0008-0000-0300-0000A4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9" name="Line 14">
          <a:extLst>
            <a:ext uri="{FF2B5EF4-FFF2-40B4-BE49-F238E27FC236}">
              <a16:creationId xmlns:a16="http://schemas.microsoft.com/office/drawing/2014/main" id="{00000000-0008-0000-0300-0000A5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70" name="Line 15">
          <a:extLst>
            <a:ext uri="{FF2B5EF4-FFF2-40B4-BE49-F238E27FC236}">
              <a16:creationId xmlns:a16="http://schemas.microsoft.com/office/drawing/2014/main" id="{00000000-0008-0000-0300-0000A6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71" name="Line 16">
          <a:extLst>
            <a:ext uri="{FF2B5EF4-FFF2-40B4-BE49-F238E27FC236}">
              <a16:creationId xmlns:a16="http://schemas.microsoft.com/office/drawing/2014/main" id="{00000000-0008-0000-0300-0000A7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2" name="Line 17">
          <a:extLst>
            <a:ext uri="{FF2B5EF4-FFF2-40B4-BE49-F238E27FC236}">
              <a16:creationId xmlns:a16="http://schemas.microsoft.com/office/drawing/2014/main" id="{00000000-0008-0000-0300-0000A8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3" name="Line 18">
          <a:extLst>
            <a:ext uri="{FF2B5EF4-FFF2-40B4-BE49-F238E27FC236}">
              <a16:creationId xmlns:a16="http://schemas.microsoft.com/office/drawing/2014/main" id="{00000000-0008-0000-0300-0000A9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4" name="Line 19">
          <a:extLst>
            <a:ext uri="{FF2B5EF4-FFF2-40B4-BE49-F238E27FC236}">
              <a16:creationId xmlns:a16="http://schemas.microsoft.com/office/drawing/2014/main" id="{00000000-0008-0000-0300-0000AA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5" name="Line 20">
          <a:extLst>
            <a:ext uri="{FF2B5EF4-FFF2-40B4-BE49-F238E27FC236}">
              <a16:creationId xmlns:a16="http://schemas.microsoft.com/office/drawing/2014/main" id="{00000000-0008-0000-0300-0000AB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6" name="Line 21">
          <a:extLst>
            <a:ext uri="{FF2B5EF4-FFF2-40B4-BE49-F238E27FC236}">
              <a16:creationId xmlns:a16="http://schemas.microsoft.com/office/drawing/2014/main" id="{00000000-0008-0000-0300-0000AC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7" name="Line 22">
          <a:extLst>
            <a:ext uri="{FF2B5EF4-FFF2-40B4-BE49-F238E27FC236}">
              <a16:creationId xmlns:a16="http://schemas.microsoft.com/office/drawing/2014/main" id="{00000000-0008-0000-0300-0000AD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78" name="Line 23">
          <a:extLst>
            <a:ext uri="{FF2B5EF4-FFF2-40B4-BE49-F238E27FC236}">
              <a16:creationId xmlns:a16="http://schemas.microsoft.com/office/drawing/2014/main" id="{00000000-0008-0000-0300-0000AE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79" name="Line 24">
          <a:extLst>
            <a:ext uri="{FF2B5EF4-FFF2-40B4-BE49-F238E27FC236}">
              <a16:creationId xmlns:a16="http://schemas.microsoft.com/office/drawing/2014/main" id="{00000000-0008-0000-0300-0000AF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80" name="Line 25">
          <a:extLst>
            <a:ext uri="{FF2B5EF4-FFF2-40B4-BE49-F238E27FC236}">
              <a16:creationId xmlns:a16="http://schemas.microsoft.com/office/drawing/2014/main" id="{00000000-0008-0000-0300-0000B0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81" name="Line 26">
          <a:extLst>
            <a:ext uri="{FF2B5EF4-FFF2-40B4-BE49-F238E27FC236}">
              <a16:creationId xmlns:a16="http://schemas.microsoft.com/office/drawing/2014/main" id="{00000000-0008-0000-0300-0000B1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82" name="Line 27">
          <a:extLst>
            <a:ext uri="{FF2B5EF4-FFF2-40B4-BE49-F238E27FC236}">
              <a16:creationId xmlns:a16="http://schemas.microsoft.com/office/drawing/2014/main" id="{00000000-0008-0000-0300-0000B2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83" name="Line 28">
          <a:extLst>
            <a:ext uri="{FF2B5EF4-FFF2-40B4-BE49-F238E27FC236}">
              <a16:creationId xmlns:a16="http://schemas.microsoft.com/office/drawing/2014/main" id="{00000000-0008-0000-0300-0000B3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4" name="Line 29">
          <a:extLst>
            <a:ext uri="{FF2B5EF4-FFF2-40B4-BE49-F238E27FC236}">
              <a16:creationId xmlns:a16="http://schemas.microsoft.com/office/drawing/2014/main" id="{00000000-0008-0000-0300-0000B4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5" name="Line 30">
          <a:extLst>
            <a:ext uri="{FF2B5EF4-FFF2-40B4-BE49-F238E27FC236}">
              <a16:creationId xmlns:a16="http://schemas.microsoft.com/office/drawing/2014/main" id="{00000000-0008-0000-0300-0000B5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6" name="Line 31">
          <a:extLst>
            <a:ext uri="{FF2B5EF4-FFF2-40B4-BE49-F238E27FC236}">
              <a16:creationId xmlns:a16="http://schemas.microsoft.com/office/drawing/2014/main" id="{00000000-0008-0000-0300-0000B6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7" name="Line 32">
          <a:extLst>
            <a:ext uri="{FF2B5EF4-FFF2-40B4-BE49-F238E27FC236}">
              <a16:creationId xmlns:a16="http://schemas.microsoft.com/office/drawing/2014/main" id="{00000000-0008-0000-0300-0000B7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8" name="Line 33">
          <a:extLst>
            <a:ext uri="{FF2B5EF4-FFF2-40B4-BE49-F238E27FC236}">
              <a16:creationId xmlns:a16="http://schemas.microsoft.com/office/drawing/2014/main" id="{00000000-0008-0000-0300-0000B8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9" name="Line 34">
          <a:extLst>
            <a:ext uri="{FF2B5EF4-FFF2-40B4-BE49-F238E27FC236}">
              <a16:creationId xmlns:a16="http://schemas.microsoft.com/office/drawing/2014/main" id="{00000000-0008-0000-0300-0000B9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0" name="Line 35">
          <a:extLst>
            <a:ext uri="{FF2B5EF4-FFF2-40B4-BE49-F238E27FC236}">
              <a16:creationId xmlns:a16="http://schemas.microsoft.com/office/drawing/2014/main" id="{00000000-0008-0000-0300-0000BA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1" name="Line 36">
          <a:extLst>
            <a:ext uri="{FF2B5EF4-FFF2-40B4-BE49-F238E27FC236}">
              <a16:creationId xmlns:a16="http://schemas.microsoft.com/office/drawing/2014/main" id="{00000000-0008-0000-0300-0000BB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2" name="Line 37">
          <a:extLst>
            <a:ext uri="{FF2B5EF4-FFF2-40B4-BE49-F238E27FC236}">
              <a16:creationId xmlns:a16="http://schemas.microsoft.com/office/drawing/2014/main" id="{00000000-0008-0000-0300-0000BC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3" name="Line 38">
          <a:extLst>
            <a:ext uri="{FF2B5EF4-FFF2-40B4-BE49-F238E27FC236}">
              <a16:creationId xmlns:a16="http://schemas.microsoft.com/office/drawing/2014/main" id="{00000000-0008-0000-0300-0000BD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4" name="Line 39">
          <a:extLst>
            <a:ext uri="{FF2B5EF4-FFF2-40B4-BE49-F238E27FC236}">
              <a16:creationId xmlns:a16="http://schemas.microsoft.com/office/drawing/2014/main" id="{00000000-0008-0000-0300-0000BE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5" name="Line 40">
          <a:extLst>
            <a:ext uri="{FF2B5EF4-FFF2-40B4-BE49-F238E27FC236}">
              <a16:creationId xmlns:a16="http://schemas.microsoft.com/office/drawing/2014/main" id="{00000000-0008-0000-0300-0000BF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296" name="Line 41">
          <a:extLst>
            <a:ext uri="{FF2B5EF4-FFF2-40B4-BE49-F238E27FC236}">
              <a16:creationId xmlns:a16="http://schemas.microsoft.com/office/drawing/2014/main" id="{00000000-0008-0000-0300-0000C0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297" name="Line 42">
          <a:extLst>
            <a:ext uri="{FF2B5EF4-FFF2-40B4-BE49-F238E27FC236}">
              <a16:creationId xmlns:a16="http://schemas.microsoft.com/office/drawing/2014/main" id="{00000000-0008-0000-0300-0000C1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298" name="Line 43">
          <a:extLst>
            <a:ext uri="{FF2B5EF4-FFF2-40B4-BE49-F238E27FC236}">
              <a16:creationId xmlns:a16="http://schemas.microsoft.com/office/drawing/2014/main" id="{00000000-0008-0000-0300-0000C2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299" name="Line 44">
          <a:extLst>
            <a:ext uri="{FF2B5EF4-FFF2-40B4-BE49-F238E27FC236}">
              <a16:creationId xmlns:a16="http://schemas.microsoft.com/office/drawing/2014/main" id="{00000000-0008-0000-0300-0000C3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00" name="Line 45">
          <a:extLst>
            <a:ext uri="{FF2B5EF4-FFF2-40B4-BE49-F238E27FC236}">
              <a16:creationId xmlns:a16="http://schemas.microsoft.com/office/drawing/2014/main" id="{00000000-0008-0000-0300-0000C4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01" name="Line 46">
          <a:extLst>
            <a:ext uri="{FF2B5EF4-FFF2-40B4-BE49-F238E27FC236}">
              <a16:creationId xmlns:a16="http://schemas.microsoft.com/office/drawing/2014/main" id="{00000000-0008-0000-0300-0000C5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302" name="Line 47">
          <a:extLst>
            <a:ext uri="{FF2B5EF4-FFF2-40B4-BE49-F238E27FC236}">
              <a16:creationId xmlns:a16="http://schemas.microsoft.com/office/drawing/2014/main" id="{00000000-0008-0000-0300-0000C6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303" name="Line 48">
          <a:extLst>
            <a:ext uri="{FF2B5EF4-FFF2-40B4-BE49-F238E27FC236}">
              <a16:creationId xmlns:a16="http://schemas.microsoft.com/office/drawing/2014/main" id="{00000000-0008-0000-0300-0000C7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304" name="Line 49">
          <a:extLst>
            <a:ext uri="{FF2B5EF4-FFF2-40B4-BE49-F238E27FC236}">
              <a16:creationId xmlns:a16="http://schemas.microsoft.com/office/drawing/2014/main" id="{00000000-0008-0000-0300-0000C8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305" name="Line 50">
          <a:extLst>
            <a:ext uri="{FF2B5EF4-FFF2-40B4-BE49-F238E27FC236}">
              <a16:creationId xmlns:a16="http://schemas.microsoft.com/office/drawing/2014/main" id="{00000000-0008-0000-0300-0000C9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306" name="Line 51">
          <a:extLst>
            <a:ext uri="{FF2B5EF4-FFF2-40B4-BE49-F238E27FC236}">
              <a16:creationId xmlns:a16="http://schemas.microsoft.com/office/drawing/2014/main" id="{00000000-0008-0000-0300-0000CA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307" name="Line 52">
          <a:extLst>
            <a:ext uri="{FF2B5EF4-FFF2-40B4-BE49-F238E27FC236}">
              <a16:creationId xmlns:a16="http://schemas.microsoft.com/office/drawing/2014/main" id="{00000000-0008-0000-0300-0000CB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308" name="Line 53">
          <a:extLst>
            <a:ext uri="{FF2B5EF4-FFF2-40B4-BE49-F238E27FC236}">
              <a16:creationId xmlns:a16="http://schemas.microsoft.com/office/drawing/2014/main" id="{00000000-0008-0000-0300-0000CC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309" name="Line 54">
          <a:extLst>
            <a:ext uri="{FF2B5EF4-FFF2-40B4-BE49-F238E27FC236}">
              <a16:creationId xmlns:a16="http://schemas.microsoft.com/office/drawing/2014/main" id="{00000000-0008-0000-0300-0000CD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10" name="Line 55">
          <a:extLst>
            <a:ext uri="{FF2B5EF4-FFF2-40B4-BE49-F238E27FC236}">
              <a16:creationId xmlns:a16="http://schemas.microsoft.com/office/drawing/2014/main" id="{00000000-0008-0000-0300-0000CE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11" name="Line 56">
          <a:extLst>
            <a:ext uri="{FF2B5EF4-FFF2-40B4-BE49-F238E27FC236}">
              <a16:creationId xmlns:a16="http://schemas.microsoft.com/office/drawing/2014/main" id="{00000000-0008-0000-0300-0000CF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312" name="Line 57">
          <a:extLst>
            <a:ext uri="{FF2B5EF4-FFF2-40B4-BE49-F238E27FC236}">
              <a16:creationId xmlns:a16="http://schemas.microsoft.com/office/drawing/2014/main" id="{00000000-0008-0000-0300-0000D0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313" name="Line 58">
          <a:extLst>
            <a:ext uri="{FF2B5EF4-FFF2-40B4-BE49-F238E27FC236}">
              <a16:creationId xmlns:a16="http://schemas.microsoft.com/office/drawing/2014/main" id="{00000000-0008-0000-0300-0000D1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314" name="Line 59">
          <a:extLst>
            <a:ext uri="{FF2B5EF4-FFF2-40B4-BE49-F238E27FC236}">
              <a16:creationId xmlns:a16="http://schemas.microsoft.com/office/drawing/2014/main" id="{00000000-0008-0000-0300-0000D2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315" name="Line 60">
          <a:extLst>
            <a:ext uri="{FF2B5EF4-FFF2-40B4-BE49-F238E27FC236}">
              <a16:creationId xmlns:a16="http://schemas.microsoft.com/office/drawing/2014/main" id="{00000000-0008-0000-0300-0000D3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16" name="Line 61">
          <a:extLst>
            <a:ext uri="{FF2B5EF4-FFF2-40B4-BE49-F238E27FC236}">
              <a16:creationId xmlns:a16="http://schemas.microsoft.com/office/drawing/2014/main" id="{00000000-0008-0000-0300-0000D4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17" name="Line 62">
          <a:extLst>
            <a:ext uri="{FF2B5EF4-FFF2-40B4-BE49-F238E27FC236}">
              <a16:creationId xmlns:a16="http://schemas.microsoft.com/office/drawing/2014/main" id="{00000000-0008-0000-0300-0000D5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32</xdr:row>
      <xdr:rowOff>0</xdr:rowOff>
    </xdr:from>
    <xdr:to>
      <xdr:col>7</xdr:col>
      <xdr:colOff>140277</xdr:colOff>
      <xdr:row>61</xdr:row>
      <xdr:rowOff>121227</xdr:rowOff>
    </xdr:to>
    <xdr:sp macro="" textlink="">
      <xdr:nvSpPr>
        <xdr:cNvPr id="2" name="CuadroTexto 1">
          <a:extLst>
            <a:ext uri="{FF2B5EF4-FFF2-40B4-BE49-F238E27FC236}">
              <a16:creationId xmlns:a16="http://schemas.microsoft.com/office/drawing/2014/main" id="{B5CDCF87-9022-443B-8B96-BAAF2ED6EECC}"/>
            </a:ext>
          </a:extLst>
        </xdr:cNvPr>
        <xdr:cNvSpPr txBox="1"/>
      </xdr:nvSpPr>
      <xdr:spPr>
        <a:xfrm>
          <a:off x="562841" y="3948545"/>
          <a:ext cx="7067550" cy="5143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a:solidFill>
                <a:sysClr val="windowText" lastClr="000000"/>
              </a:solidFill>
              <a:effectLst/>
              <a:latin typeface="+mn-lt"/>
              <a:ea typeface="+mn-ea"/>
              <a:cs typeface="+mn-cs"/>
            </a:rPr>
            <a:t>NUEVA</a:t>
          </a:r>
          <a:r>
            <a:rPr lang="es-ES" sz="1100" b="1" baseline="0">
              <a:solidFill>
                <a:sysClr val="windowText" lastClr="000000"/>
              </a:solidFill>
              <a:effectLst/>
              <a:latin typeface="+mn-lt"/>
              <a:ea typeface="+mn-ea"/>
              <a:cs typeface="+mn-cs"/>
            </a:rPr>
            <a:t> INTERPRETACIÓN DEL CÁLCULO DE LA DEDUCCION POR INVERSIONES EN ACTIVOS FIJOS NUEVOS EN CANARIAS (DIC) A APLICAR EN EL IMPUESTO SOBRE SOCIEDADES A PARTIR DEL EJERCICIO 2023</a:t>
          </a:r>
        </a:p>
        <a:p>
          <a:endParaRPr lang="es-ES" sz="1100">
            <a:solidFill>
              <a:sysClr val="windowText" lastClr="000000"/>
            </a:solidFill>
            <a:effectLst/>
            <a:latin typeface="+mn-lt"/>
            <a:ea typeface="+mn-ea"/>
            <a:cs typeface="+mn-cs"/>
          </a:endParaRPr>
        </a:p>
        <a:p>
          <a:r>
            <a:rPr lang="es-ES" sz="1100">
              <a:solidFill>
                <a:sysClr val="windowText" lastClr="000000"/>
              </a:solidFill>
              <a:effectLst/>
              <a:latin typeface="+mn-lt"/>
              <a:ea typeface="+mn-ea"/>
              <a:cs typeface="+mn-cs"/>
            </a:rPr>
            <a:t>La sentencia 605/2024 de 10 de abril del Tribunal Supremo establece que la Deducción por Inversiones en Canarias en activos fijos nuevos (DIC) debe regirse por lo establecido en la Ley 61/1978, de 27 de diciembre, del Impuesto sobre Sociedades, y no en la Ley 43/1995.</a:t>
          </a:r>
        </a:p>
        <a:p>
          <a:endParaRPr lang="es-ES" sz="1100">
            <a:solidFill>
              <a:sysClr val="windowText" lastClr="000000"/>
            </a:solidFill>
            <a:effectLst/>
            <a:latin typeface="+mn-lt"/>
            <a:ea typeface="+mn-ea"/>
            <a:cs typeface="+mn-cs"/>
          </a:endParaRPr>
        </a:p>
        <a:p>
          <a:r>
            <a:rPr lang="es-ES" sz="1100">
              <a:solidFill>
                <a:sysClr val="windowText" lastClr="000000"/>
              </a:solidFill>
              <a:effectLst/>
              <a:latin typeface="+mn-lt"/>
              <a:ea typeface="+mn-ea"/>
              <a:cs typeface="+mn-cs"/>
            </a:rPr>
            <a:t>La DIC supuso una mejora de los incentivos fiscales disponibles en aquel momento en el resto del territorio, cuyas deducciones, partiendo de la misma normativa, se vieron incrementadas en un 80% con un diferencial mínimo de 20 puntos porcentuales. Simplificando mucho, si la deducción prevista en la Ley 61/1978 para los contribuyentes que realizasen una inversión en activos fijos ascendía en el resto de España al 5% (hace tiempo derogada), en Canarias la misma deducción asciende al 25%. Un incremento similar se previó para los límites en cuota (esto es, la cuantía de la cuota que podía ser reducida mediante la aplicación de la deducción), y que en Canarias debían ser superiores a los disponibles en el resto de España, en un 80%, con un diferencial mínimo de 35 puntos porcentuales. Esto podía suponer la anulación completa de la cuota, mediante la compaginación de los límites aplicables a las inversiones generadas.</a:t>
          </a:r>
        </a:p>
        <a:p>
          <a:endParaRPr lang="es-ES" sz="1100">
            <a:solidFill>
              <a:sysClr val="windowText" lastClr="000000"/>
            </a:solidFill>
            <a:effectLst/>
            <a:latin typeface="+mn-lt"/>
            <a:ea typeface="+mn-ea"/>
            <a:cs typeface="+mn-cs"/>
          </a:endParaRPr>
        </a:p>
        <a:p>
          <a:r>
            <a:rPr lang="es-ES" sz="1100">
              <a:solidFill>
                <a:sysClr val="windowText" lastClr="000000"/>
              </a:solidFill>
              <a:effectLst/>
              <a:latin typeface="+mn-lt"/>
              <a:ea typeface="+mn-ea"/>
              <a:cs typeface="+mn-cs"/>
            </a:rPr>
            <a:t>La Disposición Transitoria Cuarta de la Ley 19/1994, de 6 de julio, de modificación del Régimen Económico y Fiscal de Canarias, previó que la supresión del Régimen General de Deducción por Inversiones previsto en la Ley 61/1978 no impediría la aplicación de este régimen mejorado en Canarias, en tanto en cuanto no se aprobase un “sistema sustitutorio equivalente”. </a:t>
          </a:r>
        </a:p>
        <a:p>
          <a:endParaRPr lang="es-ES" sz="1100">
            <a:solidFill>
              <a:sysClr val="windowText" lastClr="000000"/>
            </a:solidFill>
            <a:effectLst/>
            <a:latin typeface="+mn-lt"/>
            <a:ea typeface="+mn-ea"/>
            <a:cs typeface="+mn-cs"/>
          </a:endParaRPr>
        </a:p>
        <a:p>
          <a:r>
            <a:rPr lang="es-ES" sz="1100">
              <a:solidFill>
                <a:sysClr val="windowText" lastClr="000000"/>
              </a:solidFill>
              <a:effectLst/>
              <a:latin typeface="+mn-lt"/>
              <a:ea typeface="+mn-ea"/>
              <a:cs typeface="+mn-cs"/>
            </a:rPr>
            <a:t>Asimismo, la citada Sentencia reconoce el derecho a la deducción, en el momento de la entrada en funcionamiento de la inversión (en condiciones de producir ingresos) y no el de su adquisición o puesta a disposición, como hasta ahora se venía considerando, lo que permite generar la deducción con antelación. De forma opcional y alternativa, podría reconocerse cuando se realicen los pagos, si el plazo desde el encargo hasta la recepción del elemento es superior a 2 años o si media un plazo de pago superior a 2 años.</a:t>
          </a:r>
        </a:p>
        <a:p>
          <a:endParaRPr lang="es-ES" sz="1100">
            <a:solidFill>
              <a:sysClr val="windowText" lastClr="000000"/>
            </a:solidFill>
            <a:effectLst/>
            <a:latin typeface="+mn-lt"/>
            <a:ea typeface="+mn-ea"/>
            <a:cs typeface="+mn-cs"/>
          </a:endParaRPr>
        </a:p>
        <a:p>
          <a:r>
            <a:rPr lang="es-ES" sz="1100">
              <a:solidFill>
                <a:sysClr val="windowText" lastClr="000000"/>
              </a:solidFill>
              <a:effectLst/>
              <a:latin typeface="+mn-lt"/>
              <a:ea typeface="+mn-ea"/>
              <a:cs typeface="+mn-cs"/>
            </a:rPr>
            <a:t>Además, a raíz de la sentencia, el límite de aplicación de las deducciones en cuota líquida del ejercicio se eleva del 50% al 70%.</a:t>
          </a:r>
        </a:p>
        <a:p>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22</xdr:col>
      <xdr:colOff>514350</xdr:colOff>
      <xdr:row>5</xdr:row>
      <xdr:rowOff>0</xdr:rowOff>
    </xdr:from>
    <xdr:to>
      <xdr:col>32</xdr:col>
      <xdr:colOff>123825</xdr:colOff>
      <xdr:row>170</xdr:row>
      <xdr:rowOff>76200</xdr:rowOff>
    </xdr:to>
    <xdr:sp macro="" textlink="">
      <xdr:nvSpPr>
        <xdr:cNvPr id="3" name="CuadroTexto 2">
          <a:extLst>
            <a:ext uri="{FF2B5EF4-FFF2-40B4-BE49-F238E27FC236}">
              <a16:creationId xmlns:a16="http://schemas.microsoft.com/office/drawing/2014/main" id="{D31DBAE6-A511-4BF7-BF7E-BCD62588A5C6}"/>
            </a:ext>
          </a:extLst>
        </xdr:cNvPr>
        <xdr:cNvSpPr txBox="1"/>
      </xdr:nvSpPr>
      <xdr:spPr>
        <a:xfrm>
          <a:off x="13249275" y="57148"/>
          <a:ext cx="7229475" cy="317373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b="1" i="0">
              <a:solidFill>
                <a:schemeClr val="dk1"/>
              </a:solidFill>
              <a:effectLst/>
              <a:latin typeface="Century Gothic" panose="020B0502020202020204" pitchFamily="34" charset="0"/>
              <a:ea typeface="+mn-ea"/>
              <a:cs typeface="+mn-cs"/>
            </a:rPr>
            <a:t>Artículo 27. Reserva para inversiones en Canarias.</a:t>
          </a:r>
        </a:p>
        <a:p>
          <a:r>
            <a:rPr lang="es-ES" sz="800" b="0" i="0">
              <a:solidFill>
                <a:schemeClr val="dk1"/>
              </a:solidFill>
              <a:effectLst/>
              <a:latin typeface="Century Gothic" panose="020B0502020202020204" pitchFamily="34" charset="0"/>
              <a:ea typeface="+mn-ea"/>
              <a:cs typeface="+mn-cs"/>
            </a:rPr>
            <a:t>1. Las entidades sujetas al Impuesto sobre Sociedades tendrán derecho a la reducción en la base imponible de las cantidades que, con relación a sus establecimientos situados en Canarias, destinen de sus beneficios a la reserva para inversiones de acuerdo con lo dispuesto en este artículo.</a:t>
          </a:r>
        </a:p>
        <a:p>
          <a:r>
            <a:rPr lang="es-ES" sz="800" b="0" i="0">
              <a:solidFill>
                <a:schemeClr val="dk1"/>
              </a:solidFill>
              <a:effectLst/>
              <a:latin typeface="Century Gothic" panose="020B0502020202020204" pitchFamily="34" charset="0"/>
              <a:ea typeface="+mn-ea"/>
              <a:cs typeface="+mn-cs"/>
            </a:rPr>
            <a:t>Las entidades que tengan por actividad principal la prestación de servicios financieros o la prestación de servicios a entidades que pertenezcan al mismo grupo de sociedades en el sentido del apartado 3 del artículo 16 del texto refundido de la Ley del Impuesto sobre Sociedades, únicamente podrán disfrutar de la reducción prevista en el párrafo anterior cuando materialicen los importes destinados a la reserva en las inversiones previstas en las letras A, B y, en su caso, en las condiciones que puedan establecerse reglamentariamente, en el número 1.º de la letra D del apartado 4 de este artículo.</a:t>
          </a:r>
        </a:p>
        <a:p>
          <a:r>
            <a:rPr lang="es-ES" sz="800" b="0" i="0">
              <a:solidFill>
                <a:schemeClr val="dk1"/>
              </a:solidFill>
              <a:effectLst/>
              <a:latin typeface="Century Gothic" panose="020B0502020202020204" pitchFamily="34" charset="0"/>
              <a:ea typeface="+mn-ea"/>
              <a:cs typeface="+mn-cs"/>
            </a:rPr>
            <a:t>2. La reducción a que se refiere el apartado anterior se aplicará a las dotaciones que en cada período impositivo se hagan a la reserva para inversiones hasta el límite del noventa por ciento de la parte de beneficio obtenido en el mismo período que no sea objeto de distribución, en cuanto proceda de establecimientos situados en Canarias.</a:t>
          </a:r>
        </a:p>
        <a:p>
          <a:r>
            <a:rPr lang="es-ES" sz="800" b="0" i="0">
              <a:solidFill>
                <a:schemeClr val="dk1"/>
              </a:solidFill>
              <a:effectLst/>
              <a:latin typeface="Century Gothic" panose="020B0502020202020204" pitchFamily="34" charset="0"/>
              <a:ea typeface="+mn-ea"/>
              <a:cs typeface="+mn-cs"/>
            </a:rPr>
            <a:t>En ningún caso la aplicación de la reducción podrá determinar que la base imponible sea negativa.</a:t>
          </a:r>
        </a:p>
        <a:p>
          <a:r>
            <a:rPr lang="es-ES" sz="800" b="0" i="0">
              <a:solidFill>
                <a:schemeClr val="dk1"/>
              </a:solidFill>
              <a:effectLst/>
              <a:latin typeface="Century Gothic" panose="020B0502020202020204" pitchFamily="34" charset="0"/>
              <a:ea typeface="+mn-ea"/>
              <a:cs typeface="+mn-cs"/>
            </a:rPr>
            <a:t>A estos efectos, se considerarán beneficios procedentes de establecimientos en Canarias los derivados de actividades económicas, incluidos los procedentes de la transmisión de los elementos patrimoniales afectos a las mismas, así como los derivados de la transmisión de elementos patrimoniales no afectos a actividades económicas, en los términos que reglamentariamente se determinen.</a:t>
          </a:r>
        </a:p>
        <a:p>
          <a:r>
            <a:rPr lang="es-ES" sz="800" b="0" i="0">
              <a:solidFill>
                <a:schemeClr val="dk1"/>
              </a:solidFill>
              <a:effectLst/>
              <a:latin typeface="Century Gothic" panose="020B0502020202020204" pitchFamily="34" charset="0"/>
              <a:ea typeface="+mn-ea"/>
              <a:cs typeface="+mn-cs"/>
            </a:rPr>
            <a:t>A estos efectos se considerarán beneficios no distribuidos los destinados a nutrir las reservas, excluida la de carácter legal. No tendrá la consideración de beneficio no distribuido el que derive de la transmisión de elementos patrimoniales cuya adquisición hubiera determinado la materialización de la reserva para inversiones dotada con beneficios de periodos impositivos a partir de 1 de enero de 2007.</a:t>
          </a:r>
        </a:p>
        <a:p>
          <a:r>
            <a:rPr lang="es-ES" sz="800" b="0" i="0">
              <a:solidFill>
                <a:schemeClr val="dk1"/>
              </a:solidFill>
              <a:effectLst/>
              <a:latin typeface="Century Gothic" panose="020B0502020202020204" pitchFamily="34" charset="0"/>
              <a:ea typeface="+mn-ea"/>
              <a:cs typeface="+mn-cs"/>
            </a:rPr>
            <a:t>En caso de elementos patrimoniales que solo parcialmente se hubiesen destinado a la materialización de la reserva a partir de dicha fecha, se considerará beneficio no distribuido la parte proporcional del mismo que corresponda al valor de adquisición que no hubiera supuesto materialización de dicha reserva.</a:t>
          </a:r>
        </a:p>
        <a:p>
          <a:r>
            <a:rPr lang="es-ES" sz="800" b="0" i="0">
              <a:solidFill>
                <a:schemeClr val="dk1"/>
              </a:solidFill>
              <a:effectLst/>
              <a:latin typeface="Century Gothic" panose="020B0502020202020204" pitchFamily="34" charset="0"/>
              <a:ea typeface="+mn-ea"/>
              <a:cs typeface="+mn-cs"/>
            </a:rPr>
            <a:t>Las asignaciones a reservas se considerarán disminuidas en el importe que eventualmente se hubiese detraído de los fondos propios, ya en el ejercicio al que la reducción de la base imponible se refiere, ya en el que se adoptara el acuerdo de realizar las mencionadas asignaciones.</a:t>
          </a:r>
        </a:p>
        <a:p>
          <a:r>
            <a:rPr lang="es-ES" sz="800" b="0" i="0">
              <a:solidFill>
                <a:schemeClr val="dk1"/>
              </a:solidFill>
              <a:effectLst/>
              <a:latin typeface="Century Gothic" panose="020B0502020202020204" pitchFamily="34" charset="0"/>
              <a:ea typeface="+mn-ea"/>
              <a:cs typeface="+mn-cs"/>
            </a:rPr>
            <a:t>3. La reserva para inversiones deberá figurar en los balances con absoluta separación y título apropiado y será indisponible en tanto que los bienes en que se materializó deban permanecer en la empresa.</a:t>
          </a:r>
        </a:p>
        <a:p>
          <a:r>
            <a:rPr lang="es-ES" sz="800" b="0" i="0">
              <a:solidFill>
                <a:schemeClr val="dk1"/>
              </a:solidFill>
              <a:effectLst/>
              <a:latin typeface="Century Gothic" panose="020B0502020202020204" pitchFamily="34" charset="0"/>
              <a:ea typeface="+mn-ea"/>
              <a:cs typeface="+mn-cs"/>
            </a:rPr>
            <a:t>4. Las cantidades destinadas a la reserva para inversiones en Canarias deberán materializarse en el plazo máximo de tres años, contados desde la fecha del devengo del impuesto correspondiente al ejercicio en que se ha dotado la misma, en la realización de alguna de las siguientes inversiones:</a:t>
          </a:r>
        </a:p>
        <a:p>
          <a:r>
            <a:rPr lang="es-ES" sz="800" b="1" i="0">
              <a:solidFill>
                <a:srgbClr val="0070C0"/>
              </a:solidFill>
              <a:effectLst/>
              <a:latin typeface="Century Gothic" panose="020B0502020202020204" pitchFamily="34" charset="0"/>
              <a:ea typeface="+mn-ea"/>
              <a:cs typeface="+mn-cs"/>
            </a:rPr>
            <a:t>A. Las inversiones iniciales consistentes en la adquisición de elementos patrimoniales nuevos del inmovilizado material o intangible como consecuencia de:</a:t>
          </a:r>
        </a:p>
        <a:p>
          <a:r>
            <a:rPr lang="es-ES" sz="800" b="1" i="0">
              <a:solidFill>
                <a:srgbClr val="0070C0"/>
              </a:solidFill>
              <a:effectLst/>
              <a:latin typeface="Century Gothic" panose="020B0502020202020204" pitchFamily="34" charset="0"/>
              <a:ea typeface="+mn-ea"/>
              <a:cs typeface="+mn-cs"/>
            </a:rPr>
            <a:t>– La creación de un establecimiento.</a:t>
          </a:r>
        </a:p>
        <a:p>
          <a:r>
            <a:rPr lang="es-ES" sz="800" b="1" i="0">
              <a:solidFill>
                <a:srgbClr val="0070C0"/>
              </a:solidFill>
              <a:effectLst/>
              <a:latin typeface="Century Gothic" panose="020B0502020202020204" pitchFamily="34" charset="0"/>
              <a:ea typeface="+mn-ea"/>
              <a:cs typeface="+mn-cs"/>
            </a:rPr>
            <a:t>– La ampliación de un establecimiento.</a:t>
          </a:r>
        </a:p>
        <a:p>
          <a:r>
            <a:rPr lang="es-ES" sz="800" b="1" i="0">
              <a:solidFill>
                <a:srgbClr val="0070C0"/>
              </a:solidFill>
              <a:effectLst/>
              <a:latin typeface="Century Gothic" panose="020B0502020202020204" pitchFamily="34" charset="0"/>
              <a:ea typeface="+mn-ea"/>
              <a:cs typeface="+mn-cs"/>
            </a:rPr>
            <a:t>– La diversificación de la actividad de un establecimiento para la elaboración de nuevos productos.</a:t>
          </a:r>
        </a:p>
        <a:p>
          <a:r>
            <a:rPr lang="es-ES" sz="800" b="1" i="0">
              <a:solidFill>
                <a:srgbClr val="0070C0"/>
              </a:solidFill>
              <a:effectLst/>
              <a:latin typeface="Century Gothic" panose="020B0502020202020204" pitchFamily="34" charset="0"/>
              <a:ea typeface="+mn-ea"/>
              <a:cs typeface="+mn-cs"/>
            </a:rPr>
            <a:t>– La transformación sustancial en el proceso de producción de un establecimiento.</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adquisición de inmuebles destinados a viviendas con fines turísticos.</a:t>
          </a:r>
        </a:p>
        <a:p>
          <a:r>
            <a:rPr lang="es-ES" sz="800" b="0" i="0">
              <a:solidFill>
                <a:schemeClr val="dk1"/>
              </a:solidFill>
              <a:effectLst/>
              <a:latin typeface="Century Gothic" panose="020B0502020202020204" pitchFamily="34" charset="0"/>
              <a:ea typeface="+mn-ea"/>
              <a:cs typeface="+mn-cs"/>
            </a:rPr>
            <a:t>También tendrán la consideración de iniciales las inversiones en suelo, edificado o no, siempre que no se hayan beneficiado anteriormente del régimen previsto en este artículo y se afecte: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27/2006, de 7 de marzo, por el que se regulan las actuaciones del Plan de Vivienda de Canarias, y sean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En caso de inmovilizado intangible deberá tratarse de derechos de uso de propiedad industrial o intelectual, conocimientos no patentados, en los términos que reglamentariamente se determinen, y de concesiones administrativas, y reunir los siguientes requisitos:</a:t>
          </a:r>
        </a:p>
        <a:p>
          <a:r>
            <a:rPr lang="es-ES" sz="800" b="0" i="0">
              <a:solidFill>
                <a:schemeClr val="dk1"/>
              </a:solidFill>
              <a:effectLst/>
              <a:latin typeface="Century Gothic" panose="020B0502020202020204" pitchFamily="34" charset="0"/>
              <a:ea typeface="+mn-ea"/>
              <a:cs typeface="+mn-cs"/>
            </a:rPr>
            <a:t>Utilizarse exclusivamente en el establecimiento que reúna las condiciones indicadas en esta letra.</a:t>
          </a:r>
        </a:p>
        <a:p>
          <a:r>
            <a:rPr lang="es-ES" sz="800" b="0" i="0">
              <a:solidFill>
                <a:schemeClr val="dk1"/>
              </a:solidFill>
              <a:effectLst/>
              <a:latin typeface="Century Gothic" panose="020B0502020202020204" pitchFamily="34" charset="0"/>
              <a:ea typeface="+mn-ea"/>
              <a:cs typeface="+mn-cs"/>
            </a:rPr>
            <a:t>Ser amortizable.</a:t>
          </a:r>
        </a:p>
        <a:p>
          <a:r>
            <a:rPr lang="es-ES" sz="800" b="0" i="0">
              <a:solidFill>
                <a:schemeClr val="dk1"/>
              </a:solidFill>
              <a:effectLst/>
              <a:latin typeface="Century Gothic" panose="020B0502020202020204" pitchFamily="34" charset="0"/>
              <a:ea typeface="+mn-ea"/>
              <a:cs typeface="+mn-cs"/>
            </a:rPr>
            <a:t>Ser adquirido a terceros en condiciones de mercado. En el caso de las concesiones administrativas se entenderá que son adquiridas en condiciones de mercado cuando sean objeto de un procedimiento de concurrencia competitiva.</a:t>
          </a:r>
        </a:p>
        <a:p>
          <a:r>
            <a:rPr lang="es-ES" sz="800" b="0" i="0">
              <a:solidFill>
                <a:schemeClr val="dk1"/>
              </a:solidFill>
              <a:effectLst/>
              <a:latin typeface="Century Gothic" panose="020B0502020202020204" pitchFamily="34" charset="0"/>
              <a:ea typeface="+mn-ea"/>
              <a:cs typeface="+mn-cs"/>
            </a:rPr>
            <a:t>Figurar en el activo de la empresa.</a:t>
          </a:r>
        </a:p>
        <a:p>
          <a:r>
            <a:rPr lang="es-ES" sz="800" b="0" i="0">
              <a:solidFill>
                <a:schemeClr val="dk1"/>
              </a:solidFill>
              <a:effectLst/>
              <a:latin typeface="Century Gothic" panose="020B0502020202020204" pitchFamily="34" charset="0"/>
              <a:ea typeface="+mn-ea"/>
              <a:cs typeface="+mn-cs"/>
            </a:rPr>
            <a:t>Tratándose de contribuyentes que cumplan las condiciones del artículo 101 de la Ley 27/2014, de 27 de noviembre, del Impuesto sobre Sociedades, en el período impositivo en el que se obtiene el beneficio con cargo al cual se dota la reserva, la inversión podrá consistir en la adquisición de elementos usados del inmovilizado, siempre que los bienes adquiridos no se hayan beneficiado anteriormente del régimen previsto en este artículo. Tratándose de suelo, deberán cumplirse en todo caso las condiciones previstas en esta letra.</a:t>
          </a:r>
        </a:p>
        <a:p>
          <a:r>
            <a:rPr lang="es-ES" sz="800" b="0" i="0">
              <a:solidFill>
                <a:schemeClr val="dk1"/>
              </a:solidFill>
              <a:effectLst/>
              <a:latin typeface="Century Gothic" panose="020B0502020202020204" pitchFamily="34" charset="0"/>
              <a:ea typeface="+mn-ea"/>
              <a:cs typeface="+mn-cs"/>
            </a:rPr>
            <a:t>Reglamentariamente se determinarán los términos en que se entienda que se produce la creación o ampliación de un establecimiento y la diversificación y la transformación sustancial de su producción.</a:t>
          </a:r>
        </a:p>
        <a:p>
          <a:r>
            <a:rPr lang="es-ES" sz="800" b="1" i="0">
              <a:solidFill>
                <a:srgbClr val="0070C0"/>
              </a:solidFill>
              <a:effectLst/>
              <a:latin typeface="Century Gothic" panose="020B0502020202020204" pitchFamily="34" charset="0"/>
              <a:ea typeface="+mn-ea"/>
              <a:cs typeface="+mn-cs"/>
            </a:rPr>
            <a:t>B. La creación de puestos de trabajo relacionada de forma directa con las inversiones previstas en la letra A, que se produzca dentro de un período de seis meses a contar desde la fecha de entrada en funcionamiento de dicha inversión.</a:t>
          </a:r>
        </a:p>
        <a:p>
          <a:r>
            <a:rPr lang="es-ES" sz="800" b="0" i="0">
              <a:solidFill>
                <a:schemeClr val="dk1"/>
              </a:solidFill>
              <a:effectLst/>
              <a:latin typeface="Century Gothic" panose="020B0502020202020204" pitchFamily="34" charset="0"/>
              <a:ea typeface="+mn-ea"/>
              <a:cs typeface="+mn-cs"/>
            </a:rPr>
            <a:t>La creación de puestos de trabajo se determinará por el incremento de la plantilla media total del contribuyente producido en dicho período respecto de la plantilla media de los 12 meses anteriores a la fecha de la entrada en funcionamiento de la inversión, siempre que dicho incremento se mantenga durante un período de cinco años, salvo en el caso de contribuyentes que cumplan las condiciones del artículo 101 de la Ley 27/2014, de 27 de noviembre, del Impuesto sobre Sociedades, en el período impositivo en el que se obtiene el beneficio con cargo al cual se dota la reserva, quienes deberán mantener dicho incremento durante tres años.</a:t>
          </a:r>
        </a:p>
        <a:p>
          <a:r>
            <a:rPr lang="es-ES" sz="800" b="0" i="0">
              <a:solidFill>
                <a:schemeClr val="dk1"/>
              </a:solidFill>
              <a:effectLst/>
              <a:latin typeface="Century Gothic" panose="020B0502020202020204" pitchFamily="34" charset="0"/>
              <a:ea typeface="+mn-ea"/>
              <a:cs typeface="+mn-cs"/>
            </a:rPr>
            <a:t>Para el cálculo de la plantilla media total de la empresa y de su incremento se tomarán las personas empleadas, en los términos que disponga la legislación laboral, teniendo en cuenta la jornada contratada en relación con la jornada completa.</a:t>
          </a:r>
        </a:p>
        <a:p>
          <a:r>
            <a:rPr lang="es-ES" sz="800" b="1" i="0">
              <a:solidFill>
                <a:srgbClr val="0070C0"/>
              </a:solidFill>
              <a:effectLst/>
              <a:latin typeface="Century Gothic" panose="020B0502020202020204" pitchFamily="34" charset="0"/>
              <a:ea typeface="+mn-ea"/>
              <a:cs typeface="+mn-cs"/>
            </a:rPr>
            <a:t>B bis. La creación de puestos de trabajo efectuada en el período impositivo que no pueda ser considerada como inversión inicial por no reunir alguno de los requisitos establecidos en la letra B anterior, con el límite del 50 por ciento de las dotaciones a la Reserva efectuadas por el contribuyente en el periodo impositiv</a:t>
          </a:r>
          <a:r>
            <a:rPr lang="es-ES" sz="800" b="0" i="0">
              <a:solidFill>
                <a:schemeClr val="dk1"/>
              </a:solidFill>
              <a:effectLst/>
              <a:latin typeface="Century Gothic" panose="020B0502020202020204" pitchFamily="34" charset="0"/>
              <a:ea typeface="+mn-ea"/>
              <a:cs typeface="+mn-cs"/>
            </a:rPr>
            <a:t>o.</a:t>
          </a:r>
        </a:p>
        <a:p>
          <a:r>
            <a:rPr lang="es-ES" sz="800" b="1" i="0">
              <a:solidFill>
                <a:srgbClr val="0070C0"/>
              </a:solidFill>
              <a:effectLst/>
              <a:latin typeface="Century Gothic" panose="020B0502020202020204" pitchFamily="34" charset="0"/>
              <a:ea typeface="+mn-ea"/>
              <a:cs typeface="+mn-cs"/>
            </a:rPr>
            <a:t>C. La adquisición de elementos patrimoniales del inmovilizado material o intangible que no pueda ser considerada como inversión inicial por no reunir alguna de las condiciones establecidas en la letra A anterior, la inversión en elementos patrimoniales que contribuyan a la mejora y protección del medio ambiente en el territorio canario, así como aquellos gastos de investigación y desarrollo que reglamentariamente se determinen.</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rehabilitación o reforma de inmuebles destinados a viviendas con fines turísticos.</a:t>
          </a:r>
        </a:p>
        <a:p>
          <a:r>
            <a:rPr lang="es-ES" sz="800" b="0" i="0">
              <a:solidFill>
                <a:schemeClr val="dk1"/>
              </a:solidFill>
              <a:effectLst/>
              <a:latin typeface="Century Gothic" panose="020B0502020202020204" pitchFamily="34" charset="0"/>
              <a:ea typeface="+mn-ea"/>
              <a:cs typeface="+mn-cs"/>
            </a:rPr>
            <a:t>Tratándose de vehículos de transportes de pasajeros por vía marítima o por carretera, deberán dedicarse exclusivamente a servicios públicos en el ámbito de funciones de interés general que se correspondan con las necesidades públicas de las Islas Canarias.</a:t>
          </a:r>
        </a:p>
        <a:p>
          <a:r>
            <a:rPr lang="es-ES" sz="800" b="0" i="0">
              <a:solidFill>
                <a:schemeClr val="dk1"/>
              </a:solidFill>
              <a:effectLst/>
              <a:latin typeface="Century Gothic" panose="020B0502020202020204" pitchFamily="34" charset="0"/>
              <a:ea typeface="+mn-ea"/>
              <a:cs typeface="+mn-cs"/>
            </a:rPr>
            <a:t>Tratándose de suelo, edificado o no, este debe afectarse: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27/2016, de 7 de marzo, por el que se regulan las actuaciones del Plan de Vivienda de Canarias,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de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D. La suscripción de:</a:t>
          </a:r>
        </a:p>
        <a:p>
          <a:r>
            <a:rPr lang="es-ES" sz="800" b="0" i="0">
              <a:solidFill>
                <a:schemeClr val="dk1"/>
              </a:solidFill>
              <a:effectLst/>
              <a:latin typeface="Century Gothic" panose="020B0502020202020204" pitchFamily="34" charset="0"/>
              <a:ea typeface="+mn-ea"/>
              <a:cs typeface="+mn-cs"/>
            </a:rPr>
            <a:t>1.º Acciones o participaciones en el capital emitidas por sociedades como consecuencia de su constitución o ampliación de capital que desarrollen en el archipiélago su actividad, siempre que se cumplan los siguientes requisitos:</a:t>
          </a:r>
        </a:p>
        <a:p>
          <a:r>
            <a:rPr lang="es-ES" sz="800" b="0" i="0">
              <a:solidFill>
                <a:schemeClr val="dk1"/>
              </a:solidFill>
              <a:effectLst/>
              <a:latin typeface="Century Gothic" panose="020B0502020202020204" pitchFamily="34" charset="0"/>
              <a:ea typeface="+mn-ea"/>
              <a:cs typeface="+mn-cs"/>
            </a:rPr>
            <a:t>Estas sociedades realizarán las inversiones previstas en las letras A, B, B bis y C anteriores, en las condiciones reguladas en este artículo, sin perjuicio de lo establecido en el segundo párrafo del apartado 1 de este artículo. Siempre que tanto la entidad suscriptora del capital como la que efectúa la inversión cumplan las condiciones del artículo 101 de la Ley 27/2014, de 27 de noviembre, del Impuesto sobre Sociedades, en el período impositivo en el que se obtiene el beneficio con cargo al cual se dota la reserva, será posible efectuar las inversiones de las citadas letras A, B, B bis y C en los términos y condiciones previstos para este tipo de contribuyentes.</a:t>
          </a:r>
        </a:p>
        <a:p>
          <a:r>
            <a:rPr lang="es-ES" sz="800" b="0" i="0">
              <a:solidFill>
                <a:schemeClr val="dk1"/>
              </a:solidFill>
              <a:effectLst/>
              <a:latin typeface="Century Gothic" panose="020B0502020202020204" pitchFamily="34" charset="0"/>
              <a:ea typeface="+mn-ea"/>
              <a:cs typeface="+mn-cs"/>
            </a:rPr>
            <a:t>Estas sociedades deberán efectuar estas inversiones en el plazo de tres años a contar desde la fecha del devengo del impuesto correspondiente al ejercicio en el que el contribuyente que adquiere las acciones o las participaciones en su capital hubiera dotado la reserva regulada en este artículo.</a:t>
          </a:r>
        </a:p>
        <a:p>
          <a:r>
            <a:rPr lang="es-ES" sz="800" b="0" i="0">
              <a:solidFill>
                <a:schemeClr val="dk1"/>
              </a:solidFill>
              <a:effectLst/>
              <a:latin typeface="Century Gothic" panose="020B0502020202020204" pitchFamily="34" charset="0"/>
              <a:ea typeface="+mn-ea"/>
              <a:cs typeface="+mn-cs"/>
            </a:rPr>
            <a:t>Los elementos patrimoniales así adquiridos deberán mantenerse en funcionamiento en Canarias en los términos previstos en este artículo.</a:t>
          </a:r>
        </a:p>
        <a:p>
          <a:r>
            <a:rPr lang="es-ES" sz="800" b="0" i="0">
              <a:solidFill>
                <a:schemeClr val="dk1"/>
              </a:solidFill>
              <a:effectLst/>
              <a:latin typeface="Century Gothic" panose="020B0502020202020204" pitchFamily="34" charset="0"/>
              <a:ea typeface="+mn-ea"/>
              <a:cs typeface="+mn-cs"/>
            </a:rPr>
            <a:t>El importe del valor de adquisición de las inversiones realizadas por la sociedad participada deberá alcanzar, como mínimo, el importe desembolsado de las acciones o participaciones adquiridas por el contribuyente.</a:t>
          </a:r>
        </a:p>
        <a:p>
          <a:r>
            <a:rPr lang="es-ES" sz="800" b="0" i="0">
              <a:solidFill>
                <a:schemeClr val="dk1"/>
              </a:solidFill>
              <a:effectLst/>
              <a:latin typeface="Century Gothic" panose="020B0502020202020204" pitchFamily="34" charset="0"/>
              <a:ea typeface="+mn-ea"/>
              <a:cs typeface="+mn-cs"/>
            </a:rPr>
            <a:t>Las inversiones realizadas por la sociedad participada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A estos efectos, la entidad suscriptora del capital procederá a comunicar fehacientemente a la sociedad emisora el valor nominal de las acciones o participaciones adquiridas así como la fecha en que termina el plazo para la materialización de su inversión. La sociedad emisora comunicará fehacientemente a la entidad suscriptora de su capital las inversiones efectuadas con cargo a sus acciones o participaciones cuya suscripción haya supuesto la materialización de la reserva así como su fecha. Las inversiones realizadas se entenderán financiadas con los fondos derivados de las acciones o participaciones emitidas según el orden en el que se haya producido su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2.º Acciones o participaciones en el capital emitidas por entidades de la Zona Especial Canaria como consecuencia de su constitución o ampliación de capital, siempre que se cumpla con los requisitos y condiciones establecidos en el número 1.º anterior de esta letra D y los previstos en el capítulo I del título V de esta Ley. Adicionalmente, se deberán reunir las siguientes condiciones:</a:t>
          </a:r>
        </a:p>
        <a:p>
          <a:r>
            <a:rPr lang="es-ES" sz="800" b="0" i="0">
              <a:solidFill>
                <a:schemeClr val="dk1"/>
              </a:solidFill>
              <a:effectLst/>
              <a:latin typeface="Century Gothic" panose="020B0502020202020204" pitchFamily="34" charset="0"/>
              <a:ea typeface="+mn-ea"/>
              <a:cs typeface="+mn-cs"/>
            </a:rPr>
            <a:t>El importe de la emisión o ampliación de capital destinada a la materialización de la Reserva no podrá aplicarse, en ningún caso, al cumplimiento de los requisitos de inversión mínima de las entidades de la Zona Especial Canaria regulados en el artículo 31 de esta Ley.</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podrá transmitir o ceder el uso a terceros de los elementos patrimoniales afectos a su actividad económica, existentes en el ejercicio anterior a la suscripción, en dicho ejercicio o en los cuatro ejercicios posteriores, salvo que haya terminado su vida útil y se proceda a su sustitución o que se trate de operaciones realizadas en el curso normal de su actividad por contribuyentes que se dediquen, a través de una explotación económica, al arrendamiento o cesión a terceros para su uso de elementos patrimoniales del inmovilizado, siempre que no exista vinculación, directa o indirecta, con los arrendatarios o cesionarios de dichos bienes, en los términos definidos en el apartado 2 del artículo 18 de la Ley 27/2014, de 27 de noviembre, del Impuesto sobre Sociedades, ni se trate de operaciones de arrendamiento financiero. En ningún caso podrá transmitirlos o ceder su uso a la entidad de la Zona Especial Canaria cuyas acciones suscriba ni a otra persona vinculada con esta última en los términos anteriormente indicados.</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procederá a la reducción de su plantilla media total, existente en el ejercicio anterior a la suscripción, en los cuatro ejercicios posteriores. Para el cálculo de la plantilla media total de la empresa se tomarán las personas empleadas, en los términos que disponga la legislación laboral, teniendo en cuenta la jornada contratada en relación con la jornada completa.</a:t>
          </a:r>
        </a:p>
        <a:p>
          <a:r>
            <a:rPr lang="es-ES" sz="800" b="0" i="0">
              <a:solidFill>
                <a:schemeClr val="dk1"/>
              </a:solidFill>
              <a:effectLst/>
              <a:latin typeface="Century Gothic" panose="020B0502020202020204" pitchFamily="34" charset="0"/>
              <a:ea typeface="+mn-ea"/>
              <a:cs typeface="+mn-cs"/>
            </a:rPr>
            <a:t>3.º Cualquier instrumento financiero emitido por entidades financieras siempre que los fondos captados con el objeto de materializar la Reserva sean destinados a la financiación en Canarias de proyectos privados, cuyas inversiones sean aptas de acuerdo con lo regulado en este artículo, siempre que las emisiones estén supervisadas por el Gobierno de Canarias, y cuenten con un informe vinculante de la Agencia Estatal de Administración Tributaria, en los términos que reglamentariamente se establezcan.</a:t>
          </a:r>
        </a:p>
        <a:p>
          <a:r>
            <a:rPr lang="es-ES" sz="800" b="0" i="0">
              <a:solidFill>
                <a:schemeClr val="dk1"/>
              </a:solidFill>
              <a:effectLst/>
              <a:latin typeface="Century Gothic" panose="020B0502020202020204" pitchFamily="34" charset="0"/>
              <a:ea typeface="+mn-ea"/>
              <a:cs typeface="+mn-cs"/>
            </a:rPr>
            <a:t>A estos efectos, el contribuyente que materializa la Reserva procederá a comunicar fehacientemente a la entidad financiera el importe de la misma así como la fecha en que termina el plazo para la materialización. Esta última, a su vez, comunicará fehacientemente al contribuyente las inversiones efectuadas así como su fecha. Las inversiones realizadas se entenderán financiadas según el orden en el que se haya producido el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Las inversiones realizadas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4.º Títulos valores de deuda pública de la Comunidad Autónoma de Canarias, de las Corporaciones Locales canarias o de sus empresas públicas u Organismos autónomos, siempre que la misma se destine a financiar inversiones en infraestructura y equipamiento o de mejora y protección del medio ambiente en el territorio canario,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5.º Títulos valores emitidos por organismos públicos que procedan a la construcción o explotación de infraestructuras o equipamientos de interés público para las Administraciones públicas en Canarias, cuando la financiación obtenida con dicha emisión se destine de forma exclusiva a tal construcción o explotación,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6.º Títulos valores emitidos por entidades que procedan a la construcción o explotación de infraestructuras o equipamientos de interés público para las Administraciones públicas en Canarias, una vez obtenida la correspondiente concesión administrativa o título administrativo habilitante, cuando la financiación obtenida con dicha emisión se destine de forma exclusiva a tal construcción o explotación, con el límite del cincuenta por ciento de las dotaciones efectuadas en cada ejercicio y en los términos que se prevean reglamentariamente. La emisión de los correspondientes títulos valores estará sujeta a autorización administrativa previa por parte de la Administración competente para el otorgamiento del correspondiente título administrativo habilitante.</a:t>
          </a:r>
        </a:p>
        <a:p>
          <a:r>
            <a:rPr lang="es-ES" sz="800" b="0" i="0">
              <a:solidFill>
                <a:schemeClr val="dk1"/>
              </a:solidFill>
              <a:effectLst/>
              <a:latin typeface="Century Gothic" panose="020B0502020202020204" pitchFamily="34" charset="0"/>
              <a:ea typeface="+mn-ea"/>
              <a:cs typeface="+mn-cs"/>
            </a:rPr>
            <a:t>A estos efectos y cuando se trate de entidades del sector público, el Gobierno de la Nación aprobará la cuantía y el destino de las emisiones, a partir de las propuestas que en tal sentido le formule en su caso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 Los elementos patrimoniales en que se materialice la inversión deberán estar situados o ser recibidos en el archipiélago canario, utilizados en el mismo, afectos y necesarios para el desarrollo de actividades económicas del contribuyente, salvo en el caso de los que contribuyan a la mejora y protección del medio ambiente en el territorio canario.</a:t>
          </a:r>
        </a:p>
        <a:p>
          <a:r>
            <a:rPr lang="es-ES" sz="800" b="0" i="0">
              <a:solidFill>
                <a:schemeClr val="dk1"/>
              </a:solidFill>
              <a:effectLst/>
              <a:latin typeface="Century Gothic" panose="020B0502020202020204" pitchFamily="34" charset="0"/>
              <a:ea typeface="+mn-ea"/>
              <a:cs typeface="+mn-cs"/>
            </a:rPr>
            <a:t>A tal efecto se entenderán situados y utilizados en el archipiélago:</a:t>
          </a:r>
        </a:p>
        <a:p>
          <a:r>
            <a:rPr lang="es-ES" sz="800" b="0" i="0">
              <a:solidFill>
                <a:schemeClr val="dk1"/>
              </a:solidFill>
              <a:effectLst/>
              <a:latin typeface="Century Gothic" panose="020B0502020202020204" pitchFamily="34" charset="0"/>
              <a:ea typeface="+mn-ea"/>
              <a:cs typeface="+mn-cs"/>
            </a:rPr>
            <a:t>a) Las aeronaves que, por su destino, contribuyan a mejorar las conexiones de las Islas Canarias, en los términos que reglamentariamente se determinen.</a:t>
          </a:r>
        </a:p>
        <a:p>
          <a:r>
            <a:rPr lang="es-ES" sz="800" b="0" i="0">
              <a:solidFill>
                <a:schemeClr val="dk1"/>
              </a:solidFill>
              <a:effectLst/>
              <a:latin typeface="Century Gothic" panose="020B0502020202020204" pitchFamily="34" charset="0"/>
              <a:ea typeface="+mn-ea"/>
              <a:cs typeface="+mn-cs"/>
            </a:rPr>
            <a:t>b) Los buques con pabellón español y con puerto base en Canarias, incluidos los inscritos en el Registro Especial de Buques y Empresas Navieras.</a:t>
          </a:r>
        </a:p>
        <a:p>
          <a:r>
            <a:rPr lang="es-ES" sz="800" b="0" i="0">
              <a:solidFill>
                <a:schemeClr val="dk1"/>
              </a:solidFill>
              <a:effectLst/>
              <a:latin typeface="Century Gothic" panose="020B0502020202020204" pitchFamily="34" charset="0"/>
              <a:ea typeface="+mn-ea"/>
              <a:cs typeface="+mn-cs"/>
            </a:rPr>
            <a:t>c) Las redes de transporte y de comunicaciones que conecten el archipiélago canario con el exterior, por 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d) Las aplicaciones informáticas y los derechos de propiedad industrial, que no sean meros signos distintivos del contribuyente o de sus productos siempre que hayan sido creados con medios de la entidad situados en el ámbito territorial canario o adquiridos a terceros para su transformación siempre que su explotación económica se dirija, realice, contrate, distribuya, organice y facture desde Canarias.</a:t>
          </a:r>
        </a:p>
        <a:p>
          <a:r>
            <a:rPr lang="es-ES" sz="800" b="0" i="0">
              <a:solidFill>
                <a:schemeClr val="dk1"/>
              </a:solidFill>
              <a:effectLst/>
              <a:latin typeface="Century Gothic" panose="020B0502020202020204" pitchFamily="34" charset="0"/>
              <a:ea typeface="+mn-ea"/>
              <a:cs typeface="+mn-cs"/>
            </a:rPr>
            <a:t>e) Los derechos de propiedad intelectual, en la medida que hubieran sido creados con medios de la entidad situados en el ámbito territorial canario o adquiridos a terceros para su transformación, siempre que su explotación económica se dirija, realice, contrate, distribuya, organice y facture desde el referido ámbito.</a:t>
          </a:r>
        </a:p>
        <a:p>
          <a:r>
            <a:rPr lang="es-ES" sz="800" b="0" i="0">
              <a:solidFill>
                <a:schemeClr val="dk1"/>
              </a:solidFill>
              <a:effectLst/>
              <a:latin typeface="Century Gothic" panose="020B0502020202020204" pitchFamily="34" charset="0"/>
              <a:ea typeface="+mn-ea"/>
              <a:cs typeface="+mn-cs"/>
            </a:rPr>
            <a:t>El concepto de transformación previsto en la letra e) de este número será el previsto en la legislación sectorial de protección de estos derechos y exigirá que el derecho resultante de la transformación entre en funcionamiento en el mismo periodo impositivo que la adquisición a terceros del derecho original.</a:t>
          </a:r>
        </a:p>
        <a:p>
          <a:r>
            <a:rPr lang="es-ES" sz="800" b="0" i="0">
              <a:solidFill>
                <a:schemeClr val="dk1"/>
              </a:solidFill>
              <a:effectLst/>
              <a:latin typeface="Century Gothic" panose="020B0502020202020204" pitchFamily="34" charset="0"/>
              <a:ea typeface="+mn-ea"/>
              <a:cs typeface="+mn-cs"/>
            </a:rPr>
            <a:t>f) Las concesiones administrativas de uso de bienes de dominio público radicados en Canarias.</a:t>
          </a:r>
        </a:p>
        <a:p>
          <a:r>
            <a:rPr lang="es-ES" sz="800" b="0" i="0">
              <a:solidFill>
                <a:schemeClr val="dk1"/>
              </a:solidFill>
              <a:effectLst/>
              <a:latin typeface="Century Gothic" panose="020B0502020202020204" pitchFamily="34" charset="0"/>
              <a:ea typeface="+mn-ea"/>
              <a:cs typeface="+mn-cs"/>
            </a:rPr>
            <a:t>g) Las concesiones administrativas de prestación de servicios públicos que se desarrollen exclusivamente en el archipiélago.</a:t>
          </a:r>
        </a:p>
        <a:p>
          <a:r>
            <a:rPr lang="es-ES" sz="800" b="0" i="0">
              <a:solidFill>
                <a:schemeClr val="dk1"/>
              </a:solidFill>
              <a:effectLst/>
              <a:latin typeface="Century Gothic" panose="020B0502020202020204" pitchFamily="34" charset="0"/>
              <a:ea typeface="+mn-ea"/>
              <a:cs typeface="+mn-cs"/>
            </a:rPr>
            <a:t>h) Las concesiones administrativas de obra pública para la ejecución o explotación de infraestructuras públicas radicadas en Canarias.</a:t>
          </a:r>
        </a:p>
        <a:p>
          <a:r>
            <a:rPr lang="es-ES" sz="800" b="0" i="0">
              <a:solidFill>
                <a:schemeClr val="dk1"/>
              </a:solidFill>
              <a:effectLst/>
              <a:latin typeface="Century Gothic" panose="020B0502020202020204" pitchFamily="34" charset="0"/>
              <a:ea typeface="+mn-ea"/>
              <a:cs typeface="+mn-cs"/>
            </a:rPr>
            <a:t>6. Se entenderá que el importe de la materialización alcanzará al precio de adquisición o coste de producción de los elementos patrimoniales, con exclusión de los intereses, impuestos estatales indirectos y sus recargos, sin que pueda resultar superior a su valor de mercado.</a:t>
          </a:r>
        </a:p>
        <a:p>
          <a:r>
            <a:rPr lang="es-ES" sz="800" b="0" i="0">
              <a:solidFill>
                <a:schemeClr val="dk1"/>
              </a:solidFill>
              <a:effectLst/>
              <a:latin typeface="Century Gothic" panose="020B0502020202020204" pitchFamily="34" charset="0"/>
              <a:ea typeface="+mn-ea"/>
              <a:cs typeface="+mn-cs"/>
            </a:rPr>
            <a:t>En el caso de redes de transporte y comunicaciones que conecten el archipiélago canario con el exterior, el importe de la materialización alcanzará al valor de adquisición o coste de producción del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En el caso de las inversiones previstas en la letra A del apartado 4 de este artículo, el importe de la materialización de la reserva en elementos patrimoniales del inmovilizado intangible no podrá exceder del cincuenta por ciento del valor total del proyecto de inversión del que formen parte, salvo que se trate de contribuyentes que cumplan las condiciones del artículo 101 de la Ley 27/2014, de 27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Se computará el cincuenta por ciento del importe de los costes de estudios preparatorios y de consultoría, cuando estén directamente relacionados con las inversiones previstas en la letra A del apartado 4 de este artículo y se trate de contribuyentes que cumplan las condiciones del artículo 101 de la Ley 27/2014, de  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En los casos de creación de puestos de trabajo, se considerará producida la materialización únicamente durante los dos primeros años desde que se produce el incremento de plantilla y se computará, en cada período impositivo, por el importe del coste medio de los salarios brutos y las cotizaciones sociales obligatorias que se corresponda con dicho incremento. En el supuesto previsto en la letra B bis del apartado 4 de este artículo, se entenderá por materialización de la Reserva el coste medio referido hasta un máximo de 36.000 euros por trabajador.</a:t>
          </a:r>
        </a:p>
        <a:p>
          <a:r>
            <a:rPr lang="es-ES" sz="800" b="0" i="0">
              <a:solidFill>
                <a:schemeClr val="dk1"/>
              </a:solidFill>
              <a:effectLst/>
              <a:latin typeface="Century Gothic" panose="020B0502020202020204" pitchFamily="34" charset="0"/>
              <a:ea typeface="+mn-ea"/>
              <a:cs typeface="+mn-cs"/>
            </a:rPr>
            <a:t>El importe de la materialización de la reserva en gastos de investigación y desarrollo también alcanzará a los proyectos contratados con universidades, organismos públicos de investigación o centros de innovación y tecnología, oficialmente reconocidos y registrados y situados en Canarias.</a:t>
          </a:r>
        </a:p>
        <a:p>
          <a:r>
            <a:rPr lang="es-ES" sz="800" b="0" i="0">
              <a:solidFill>
                <a:schemeClr val="dk1"/>
              </a:solidFill>
              <a:effectLst/>
              <a:latin typeface="Century Gothic" panose="020B0502020202020204" pitchFamily="34" charset="0"/>
              <a:ea typeface="+mn-ea"/>
              <a:cs typeface="+mn-cs"/>
            </a:rPr>
            <a:t>En el caso de los instrumentos financieros a que se refiere la letra D del apartado 4 de este artículo, se considerará producida la materialización en el importe desembolsado con ocasión de su suscripción. En el caso de acciones o participaciones, también tendrá esta consideración el importe desembolsado en concepto de prima de emisión.</a:t>
          </a:r>
        </a:p>
        <a:p>
          <a:r>
            <a:rPr lang="es-ES" sz="800" b="0" i="0">
              <a:solidFill>
                <a:schemeClr val="dk1"/>
              </a:solidFill>
              <a:effectLst/>
              <a:latin typeface="Century Gothic" panose="020B0502020202020204" pitchFamily="34" charset="0"/>
              <a:ea typeface="+mn-ea"/>
              <a:cs typeface="+mn-cs"/>
            </a:rPr>
            <a:t>La parte de la inversión financiada con subvenciones no se considerará como importe de materialización de la reserva.</a:t>
          </a:r>
        </a:p>
        <a:p>
          <a:r>
            <a:rPr lang="es-ES" sz="800" b="0" i="0">
              <a:solidFill>
                <a:schemeClr val="dk1"/>
              </a:solidFill>
              <a:effectLst/>
              <a:latin typeface="Century Gothic" panose="020B0502020202020204" pitchFamily="34" charset="0"/>
              <a:ea typeface="+mn-ea"/>
              <a:cs typeface="+mn-cs"/>
            </a:rPr>
            <a:t>7. Se entenderá producida la materialización, incluso en los casos de la adquisición mediante arrendamiento financiero, en el momento en que los activos entren en funcionamiento.</a:t>
          </a:r>
        </a:p>
        <a:p>
          <a:r>
            <a:rPr lang="es-ES" sz="800" b="0" i="0">
              <a:solidFill>
                <a:schemeClr val="dk1"/>
              </a:solidFill>
              <a:effectLst/>
              <a:latin typeface="Century Gothic" panose="020B0502020202020204" pitchFamily="34" charset="0"/>
              <a:ea typeface="+mn-ea"/>
              <a:cs typeface="+mn-cs"/>
            </a:rPr>
            <a:t>8. Los elementos patrimoniales en que se haya materializado la reserva para inversiones a que se refieren las letras A y C del apartado 4, así como los adquiridos en virtud de lo dispuesto en la letra D de ese mismo apartado, deberán permanecer en funcionamiento en la empresa del adquirente durante cinco años como mínimo, sin ser objeto de transmisión, arrendamiento o cesión a terceros para su uso. Cuando su permanencia fuera inferior a dicho período, no se considerará incumplido este requisito cuando se proceda a la adquisición de otro elemento patrimonial que lo sustituya por su valor neto contable, con anterioridad o en el plazo de 6 meses desde su baja en el balance, que reúna los requisitos exigidos para la aplicación de la reducción prevista en este artículo y que permanezca en funcionamiento durante el tiempo necesario para completar dicho período. No podrá entenderse que esta nueva adquisición supone la materialización de las cantidades destinadas a la reserva para inversiones en Canarias, salvo por el importe de la misma que excede del valor neto contable del elemento patrimonial que se sustituye y que tuvo la consideración de materialización de la reserva regulada en este artículo. En el caso de la adquisición de suelo, el plazo será de diez años.</a:t>
          </a:r>
        </a:p>
        <a:p>
          <a:r>
            <a:rPr lang="es-ES" sz="800" b="0" i="0">
              <a:solidFill>
                <a:schemeClr val="dk1"/>
              </a:solidFill>
              <a:effectLst/>
              <a:latin typeface="Century Gothic" panose="020B0502020202020204" pitchFamily="34" charset="0"/>
              <a:ea typeface="+mn-ea"/>
              <a:cs typeface="+mn-cs"/>
            </a:rPr>
            <a:t>En los casos de pérdida del elemento patrimonial se deberá proceder a su sustitución en los términos previstos en el párrafo anterior.</a:t>
          </a:r>
        </a:p>
        <a:p>
          <a:r>
            <a:rPr lang="es-ES" sz="800" b="0" i="0">
              <a:solidFill>
                <a:schemeClr val="dk1"/>
              </a:solidFill>
              <a:effectLst/>
              <a:latin typeface="Century Gothic" panose="020B0502020202020204" pitchFamily="34" charset="0"/>
              <a:ea typeface="+mn-ea"/>
              <a:cs typeface="+mn-cs"/>
            </a:rPr>
            <a:t>Los contribuyentes que se dediquen a la actividad económica de arrendamiento o cesión a terceros para su uso de elementos patrimoniales del inmovilizado podrán disfrutar del régimen de la reserva para inversiones, siempre que no exista vinculación, directa o indirecta, con los arrendatarios o cesionarios de dichos bienes, en los términos definidos en el artículo 18, apartado 2, de la Ley 27/2014, de 27 de noviembre, del Impuesto sobre Sociedades, ni se trate de operaciones de arrendamiento financiero. A estos efectos, se entenderá que el arrendamiento de inmuebles se realiza como actividad económica únicamente cuando concurran las circunstancias previstas en el apartado 2 del artículo 27 de la Ley 35/2006.</a:t>
          </a:r>
        </a:p>
        <a:p>
          <a:r>
            <a:rPr lang="es-ES" sz="800" b="0" i="0">
              <a:solidFill>
                <a:schemeClr val="dk1"/>
              </a:solidFill>
              <a:effectLst/>
              <a:latin typeface="Century Gothic" panose="020B0502020202020204" pitchFamily="34" charset="0"/>
              <a:ea typeface="+mn-ea"/>
              <a:cs typeface="+mn-cs"/>
            </a:rPr>
            <a:t>En los supuestos de arrendamiento de bienes inmuebles, además de las condiciones previstas en el párrafo anterior, el contribuyente deberá tener la consideración de empresa turística de acuerdo con lo previsto en la Ley 7/1995, de 6 de abril, de Ordenación del Turismo de Canarias, tratarse del arrendamiento de viviendas protegidas por la sociedad promotora, de bienes inmuebles afectos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 o de zonas comerciales situadas en áreas cuya oferta turística se encuentre en declive, por precisar de intervenciones integradas de rehabilitación de áreas urbanas, según los términos en que se define en las directrices de ordenación general de Canarias, aprobadas por la Ley 19/2003, de 14 de abril.</a:t>
          </a:r>
        </a:p>
        <a:p>
          <a:r>
            <a:rPr lang="es-ES" sz="800" b="0" i="0">
              <a:solidFill>
                <a:schemeClr val="dk1"/>
              </a:solidFill>
              <a:effectLst/>
              <a:latin typeface="Century Gothic" panose="020B0502020202020204" pitchFamily="34" charset="0"/>
              <a:ea typeface="+mn-ea"/>
              <a:cs typeface="+mn-cs"/>
            </a:rPr>
            <a:t>Cuando se trate de los valores a los que se refiere la letra D del apartado 4, deberán permanecer en el patrimonio del contribuyente durante cinco años ininterrumpidos, sin que los derechos de uso o disfrute asociados a los mismos puedan ser objeto de cesión a terceros.</a:t>
          </a:r>
        </a:p>
        <a:p>
          <a:r>
            <a:rPr lang="es-ES" sz="800" b="0" i="0">
              <a:solidFill>
                <a:schemeClr val="dk1"/>
              </a:solidFill>
              <a:effectLst/>
              <a:latin typeface="Century Gothic" panose="020B0502020202020204" pitchFamily="34" charset="0"/>
              <a:ea typeface="+mn-ea"/>
              <a:cs typeface="+mn-cs"/>
            </a:rPr>
            <a:t>9. Las inversiones en que se materialice la reserva se podrán financiar mediante los contratos de arrendamiento financiero a los que se refiere el artículo 115 del texto refundido de la Ley del Impuesto sobre Sociedades, en cuyo caso la reducción en la base imponible quedará condicionada al ejercicio efectivo de la opción de compra.</a:t>
          </a:r>
        </a:p>
        <a:p>
          <a:r>
            <a:rPr lang="es-ES" sz="800" b="0" i="0">
              <a:solidFill>
                <a:schemeClr val="dk1"/>
              </a:solidFill>
              <a:effectLst/>
              <a:latin typeface="Century Gothic" panose="020B0502020202020204" pitchFamily="34" charset="0"/>
              <a:ea typeface="+mn-ea"/>
              <a:cs typeface="+mn-cs"/>
            </a:rPr>
            <a:t>10. </a:t>
          </a:r>
          <a:r>
            <a:rPr lang="es-ES" sz="800" b="1" i="0">
              <a:solidFill>
                <a:schemeClr val="dk1"/>
              </a:solidFill>
              <a:effectLst/>
              <a:latin typeface="Century Gothic" panose="020B0502020202020204" pitchFamily="34" charset="0"/>
              <a:ea typeface="+mn-ea"/>
              <a:cs typeface="+mn-cs"/>
            </a:rPr>
            <a:t>(Derogado)</a:t>
          </a:r>
          <a:endParaRPr lang="es-ES" sz="800" b="0" i="0">
            <a:solidFill>
              <a:schemeClr val="dk1"/>
            </a:solidFill>
            <a:effectLst/>
            <a:latin typeface="Century Gothic" panose="020B0502020202020204" pitchFamily="34" charset="0"/>
            <a:ea typeface="+mn-ea"/>
            <a:cs typeface="+mn-cs"/>
          </a:endParaRPr>
        </a:p>
        <a:p>
          <a:r>
            <a:rPr lang="es-ES" sz="800" b="0" i="0">
              <a:solidFill>
                <a:schemeClr val="dk1"/>
              </a:solidFill>
              <a:effectLst/>
              <a:latin typeface="Century Gothic" panose="020B0502020202020204" pitchFamily="34" charset="0"/>
              <a:ea typeface="+mn-ea"/>
              <a:cs typeface="+mn-cs"/>
            </a:rPr>
            <a:t>11. Los contribuyentes a que se refiere este artículo podrán llevar a cabo inversiones anticipadas, que se considerarán como materialización de la reserva para inversiones que se dote con cargo a beneficios obtenidos en el período impositivo en el que se realiza la inversión o en los tres posteriores, siempre que se cumplan los restantes requisitos exigidos en el mismo.</a:t>
          </a:r>
        </a:p>
        <a:p>
          <a:r>
            <a:rPr lang="es-ES" sz="800" b="0" i="0">
              <a:solidFill>
                <a:schemeClr val="dk1"/>
              </a:solidFill>
              <a:effectLst/>
              <a:latin typeface="Century Gothic" panose="020B0502020202020204" pitchFamily="34" charset="0"/>
              <a:ea typeface="+mn-ea"/>
              <a:cs typeface="+mn-cs"/>
            </a:rPr>
            <a:t>Las citadas dotaciones habrán de realizarse con cargo a beneficios obtenidos hasta el 31 de diciembre de 2021.</a:t>
          </a:r>
        </a:p>
        <a:p>
          <a:r>
            <a:rPr lang="es-ES" sz="800" b="0" i="0">
              <a:solidFill>
                <a:schemeClr val="dk1"/>
              </a:solidFill>
              <a:effectLst/>
              <a:latin typeface="Century Gothic" panose="020B0502020202020204" pitchFamily="34" charset="0"/>
              <a:ea typeface="+mn-ea"/>
              <a:cs typeface="+mn-cs"/>
            </a:rPr>
            <a:t>La materialización y su sistema de financiación se comunicarán conjuntamente con la declaración del Impuesto sobre Sociedades, el Impuesto sobre la Renta de no Residentes o el Impuesto sobre la Renta de las Personas Físicas del período impositivo en que se realicen las inversiones anticipadas.</a:t>
          </a:r>
        </a:p>
        <a:p>
          <a:r>
            <a:rPr lang="es-ES" sz="800" b="0" i="0">
              <a:solidFill>
                <a:schemeClr val="dk1"/>
              </a:solidFill>
              <a:effectLst/>
              <a:latin typeface="Century Gothic" panose="020B0502020202020204" pitchFamily="34" charset="0"/>
              <a:ea typeface="+mn-ea"/>
              <a:cs typeface="+mn-cs"/>
            </a:rPr>
            <a:t>12. La aplicación del beneficio de la reserva para inversiones será incompatible, para los mismos bienes y gastos, con las deducciones para incentivar la realización de determinadas actividades reguladas en el Capítulo IV del Título VI del texto refundido de la Ley del Impuesto sobre Sociedades, y con la deducción por inversiones regulada en el artículo 94 de la Ley 20/1991.</a:t>
          </a:r>
        </a:p>
        <a:p>
          <a:r>
            <a:rPr lang="es-ES" sz="800" b="0" i="0">
              <a:solidFill>
                <a:schemeClr val="dk1"/>
              </a:solidFill>
              <a:effectLst/>
              <a:latin typeface="Century Gothic" panose="020B0502020202020204" pitchFamily="34" charset="0"/>
              <a:ea typeface="+mn-ea"/>
              <a:cs typeface="+mn-cs"/>
            </a:rPr>
            <a:t>Tratándose de activos usados y de suelo, estos no podrán haberse beneficiado anteriormente del régimen previsto en este artículo, por dotaciones que se hubieran realizado con beneficios de periodos impositivos iniciados a partir de 1 de enero de 2007 ni de las deducciones para incentivar la realización de determinadas actividades reguladas en el capítulo IV del título VI del texto refundido de la Ley del Impuesto sobre Sociedades, ni de la deducción por inversiones regulada en el artículo 94 de la Ley 20/1991. Se considerará apta la inversión que recaiga en activos usados que solo parcialmente se hubiesen beneficiado del régimen de la reserva para inversiones en Canarias en la parte proporcional correspondiente.</a:t>
          </a:r>
        </a:p>
        <a:p>
          <a:r>
            <a:rPr lang="es-ES" sz="800" b="0" i="0">
              <a:solidFill>
                <a:schemeClr val="dk1"/>
              </a:solidFill>
              <a:effectLst/>
              <a:latin typeface="Century Gothic" panose="020B0502020202020204" pitchFamily="34" charset="0"/>
              <a:ea typeface="+mn-ea"/>
              <a:cs typeface="+mn-cs"/>
            </a:rPr>
            <a:t>13. Mientras no se cumpla el plazo de mantenimiento a que se refiere el apartado 8 de este artículo, los contribuyentes harán constar en la memoria de las cuentas anuales la siguiente información:</a:t>
          </a:r>
        </a:p>
        <a:p>
          <a:r>
            <a:rPr lang="es-ES" sz="800" b="0" i="0">
              <a:solidFill>
                <a:schemeClr val="dk1"/>
              </a:solidFill>
              <a:effectLst/>
              <a:latin typeface="Century Gothic" panose="020B0502020202020204" pitchFamily="34" charset="0"/>
              <a:ea typeface="+mn-ea"/>
              <a:cs typeface="+mn-cs"/>
            </a:rPr>
            <a:t>a) El importe de las dotaciones efectuadas a la reserva con indicación del ejercicio en que se efectuaron.</a:t>
          </a:r>
        </a:p>
        <a:p>
          <a:r>
            <a:rPr lang="es-ES" sz="800" b="0" i="0">
              <a:solidFill>
                <a:schemeClr val="dk1"/>
              </a:solidFill>
              <a:effectLst/>
              <a:latin typeface="Century Gothic" panose="020B0502020202020204" pitchFamily="34" charset="0"/>
              <a:ea typeface="+mn-ea"/>
              <a:cs typeface="+mn-cs"/>
            </a:rPr>
            <a:t>b) El importe de la reserva pendiente de materialización, con indicación del ejercicio en que se hubiera dotado.</a:t>
          </a:r>
        </a:p>
        <a:p>
          <a:r>
            <a:rPr lang="es-ES" sz="800" b="0" i="0">
              <a:solidFill>
                <a:schemeClr val="dk1"/>
              </a:solidFill>
              <a:effectLst/>
              <a:latin typeface="Century Gothic" panose="020B0502020202020204" pitchFamily="34" charset="0"/>
              <a:ea typeface="+mn-ea"/>
              <a:cs typeface="+mn-cs"/>
            </a:rPr>
            <a:t>c) El importe y la fecha de las inversiones, con indicación del ejercicio en que se produjo la dotación de la reserva, así como la identificación de los elementos patrimoniales en que se materializa.</a:t>
          </a:r>
        </a:p>
        <a:p>
          <a:r>
            <a:rPr lang="es-ES" sz="800" b="0" i="0">
              <a:solidFill>
                <a:schemeClr val="dk1"/>
              </a:solidFill>
              <a:effectLst/>
              <a:latin typeface="Century Gothic" panose="020B0502020202020204" pitchFamily="34" charset="0"/>
              <a:ea typeface="+mn-ea"/>
              <a:cs typeface="+mn-cs"/>
            </a:rPr>
            <a:t>d) El importe y la fecha de las inversiones anticipadas a la dotación, previstas en el apartado 11 de este artículo, lo que se hará constar a partir de la memoria correspondiente al ejercicio en que las mismas se materializaron.</a:t>
          </a:r>
        </a:p>
        <a:p>
          <a:r>
            <a:rPr lang="es-ES" sz="800" b="0" i="0">
              <a:solidFill>
                <a:schemeClr val="dk1"/>
              </a:solidFill>
              <a:effectLst/>
              <a:latin typeface="Century Gothic" panose="020B0502020202020204" pitchFamily="34" charset="0"/>
              <a:ea typeface="+mn-ea"/>
              <a:cs typeface="+mn-cs"/>
            </a:rPr>
            <a:t>e) El importe correspondiente a cualquier otro beneficio fiscal devengado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f) El importe de las subvenciones solicitadas o concedidas por cualquier Administración pública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Los contribuyentes que no tengan obligación de llevar cuentas anuales llevarán un libro registro de bienes de inversión, en el que figurará la información requerida en las letras a) a e) anteriores.</a:t>
          </a:r>
        </a:p>
        <a:p>
          <a:r>
            <a:rPr lang="es-ES" sz="800" b="0" i="0">
              <a:solidFill>
                <a:schemeClr val="dk1"/>
              </a:solidFill>
              <a:effectLst/>
              <a:latin typeface="Century Gothic" panose="020B0502020202020204" pitchFamily="34" charset="0"/>
              <a:ea typeface="+mn-ea"/>
              <a:cs typeface="+mn-cs"/>
            </a:rPr>
            <a:t>En relación con las inversiones previstas en los números 1.º, 2.º y 3.º de la letra D del apartado 4 de este artículo, la sociedad que realice cualquiera de las inversiones previstas en sus letras A y C, así como las entidades financieras y sociedades gestoras de entidades de inversión colectiva de tipo cerrado y sociedades gestoras de instituciones de inversión colectiva, mientras no se cumpla el plazo de mantenimiento a que se refiere el apartado 8 de este artículo, harán constar en la memoria de las cuentas anuales el importe y la fecha de las inversiones efectuadas que supongan la materialización de la reserva prevista en este artículo dotada por la entidad suscriptora de sus acciones o participaciones, así como los ejercicios durante los cuales la misma deba mantenerse en funcionamiento.</a:t>
          </a:r>
        </a:p>
        <a:p>
          <a:r>
            <a:rPr lang="es-ES" sz="800" b="0" i="0">
              <a:solidFill>
                <a:schemeClr val="dk1"/>
              </a:solidFill>
              <a:effectLst/>
              <a:latin typeface="Century Gothic" panose="020B0502020202020204" pitchFamily="34" charset="0"/>
              <a:ea typeface="+mn-ea"/>
              <a:cs typeface="+mn-cs"/>
            </a:rPr>
            <a:t>14. La suma del importe de la minoración de la cuota íntegra por el impuesto que se derive de la aplicación de la reducción regulada en este artículo y de cualquier otro beneficio fiscal o subvención de cualquier Administración pública, devengados o concedidos con ocasión de una misma inversión de las previstas en la letras A, B y, en su caso, en el número 1.º de la letra D del apartado 4 de este artículo, no podrá exceder de los límites previstos en la normativa comunitaria para las ayudas a la inversión.</a:t>
          </a:r>
        </a:p>
        <a:p>
          <a:r>
            <a:rPr lang="es-ES" sz="800" b="0" i="0">
              <a:solidFill>
                <a:schemeClr val="dk1"/>
              </a:solidFill>
              <a:effectLst/>
              <a:latin typeface="Century Gothic" panose="020B0502020202020204" pitchFamily="34" charset="0"/>
              <a:ea typeface="+mn-ea"/>
              <a:cs typeface="+mn-cs"/>
            </a:rPr>
            <a:t>Para computar el importe correspondiente a una misma inversión, se considerará integrado en un proyecto único el conjunto de activos adquiridos en un plazo de tres años que se integren en una unidad autónoma determinante de una explotación económica, es decir, un conjunto capaz de funcionar por sus propios medios.</a:t>
          </a:r>
        </a:p>
        <a:p>
          <a:r>
            <a:rPr lang="es-ES" sz="800" b="0" i="0">
              <a:solidFill>
                <a:schemeClr val="dk1"/>
              </a:solidFill>
              <a:effectLst/>
              <a:latin typeface="Century Gothic" panose="020B0502020202020204" pitchFamily="34" charset="0"/>
              <a:ea typeface="+mn-ea"/>
              <a:cs typeface="+mn-cs"/>
            </a:rPr>
            <a:t>15. Los contribuyentes del Impuesto sobre la Renta de las Personas Físicas que determinen sus rendimientos netos mediante el método de estimación directa tendrán derecho a una deducción en la cuota íntegra por los rendimientos netos de explotación que se destinen a la reserva para inversiones, siempre y cuando éstos provengan de actividades económicas realizadas mediante establecimientos situados en Canarias.</a:t>
          </a:r>
        </a:p>
        <a:p>
          <a:r>
            <a:rPr lang="es-ES" sz="800" b="0" i="0">
              <a:solidFill>
                <a:schemeClr val="dk1"/>
              </a:solidFill>
              <a:effectLst/>
              <a:latin typeface="Century Gothic" panose="020B0502020202020204" pitchFamily="34" charset="0"/>
              <a:ea typeface="+mn-ea"/>
              <a:cs typeface="+mn-cs"/>
            </a:rPr>
            <a:t>La deducción se calculará aplicando el tipo medio de gravamen a las dotaciones anuales a la reserva y tendrá como límite el ochenta por ciento de la parte de la cuota íntegra que proporcionalmente corresponda a la cuantía de los rendimientos netos de explotación que provengan de establecimientos situados en Canarias.</a:t>
          </a:r>
        </a:p>
        <a:p>
          <a:r>
            <a:rPr lang="es-ES" sz="800" b="0" i="0">
              <a:solidFill>
                <a:schemeClr val="dk1"/>
              </a:solidFill>
              <a:effectLst/>
              <a:latin typeface="Century Gothic" panose="020B0502020202020204" pitchFamily="34" charset="0"/>
              <a:ea typeface="+mn-ea"/>
              <a:cs typeface="+mn-cs"/>
            </a:rPr>
            <a:t>Este beneficio fiscal se aplicará de acuerdo con lo dispuesto en los apartados 3 a 14 de este artículo, en los mismos términos que los exigidos a las sociedades y demás entidades jurídicas.</a:t>
          </a:r>
        </a:p>
        <a:p>
          <a:r>
            <a:rPr lang="es-ES" sz="800" b="0" i="0">
              <a:solidFill>
                <a:schemeClr val="dk1"/>
              </a:solidFill>
              <a:effectLst/>
              <a:latin typeface="Century Gothic" panose="020B0502020202020204" pitchFamily="34" charset="0"/>
              <a:ea typeface="+mn-ea"/>
              <a:cs typeface="+mn-cs"/>
            </a:rPr>
            <a:t>16. La disposición de la reserva para inversiones con anterioridad a la finalización del plazo de mantenimiento de la inversión o para inversiones diferentes a las previstas en el apartado 4 de este artículo, así como el incumplimiento de cualquier otro de los requisitos establecidos en este artículo, salvo los contenidos en sus apartados 3 y 13, dará lugar a que el contribuyente proceda a la integración, en la base imponible del Impuesto sobre Sociedades o del Impuesto sobre la Renta de no Residentes o en la cuota íntegra del Impuesto sobre la Renta de las Personas Físicas del ejercicio en que ocurrieran estas circunstancias, de las cantidades que en su día dieron lugar a la reducción de aquélla o a la deducción de ésta, sin perjuicio de las sanciones que resulten procedentes.</a:t>
          </a:r>
        </a:p>
        <a:p>
          <a:r>
            <a:rPr lang="es-ES" sz="800" b="0" i="0">
              <a:solidFill>
                <a:schemeClr val="dk1"/>
              </a:solidFill>
              <a:effectLst/>
              <a:latin typeface="Century Gothic" panose="020B0502020202020204" pitchFamily="34" charset="0"/>
              <a:ea typeface="+mn-ea"/>
              <a:cs typeface="+mn-cs"/>
            </a:rPr>
            <a:t>En el caso del incumplimiento de la obligación del ejercicio de la opción de compra prevista en los contratos de arrendamiento financiero, la integración en la base imponible tendrá lugar en el ejercicio en el que contractualmente estuviera previsto que ésta debiera haberse ejercitado.</a:t>
          </a:r>
        </a:p>
        <a:p>
          <a:r>
            <a:rPr lang="es-ES" sz="800" b="0" i="0">
              <a:solidFill>
                <a:schemeClr val="dk1"/>
              </a:solidFill>
              <a:effectLst/>
              <a:latin typeface="Century Gothic" panose="020B0502020202020204" pitchFamily="34" charset="0"/>
              <a:ea typeface="+mn-ea"/>
              <a:cs typeface="+mn-cs"/>
            </a:rPr>
            <a:t>Se liquidarán intereses de demora en los términos previstos en la Ley 58/2003 y en su normativa de desarrollo.</a:t>
          </a:r>
        </a:p>
        <a:p>
          <a:r>
            <a:rPr lang="es-ES" sz="800" b="0" i="0">
              <a:solidFill>
                <a:schemeClr val="dk1"/>
              </a:solidFill>
              <a:effectLst/>
              <a:latin typeface="Century Gothic" panose="020B0502020202020204" pitchFamily="34" charset="0"/>
              <a:ea typeface="+mn-ea"/>
              <a:cs typeface="+mn-cs"/>
            </a:rPr>
            <a:t>17. Constituyen infracciones tributarias graves los siguientes supuestos:</a:t>
          </a:r>
        </a:p>
        <a:p>
          <a:r>
            <a:rPr lang="es-ES" sz="800" b="0" i="0">
              <a:solidFill>
                <a:schemeClr val="dk1"/>
              </a:solidFill>
              <a:effectLst/>
              <a:latin typeface="Century Gothic" panose="020B0502020202020204" pitchFamily="34" charset="0"/>
              <a:ea typeface="+mn-ea"/>
              <a:cs typeface="+mn-cs"/>
            </a:rPr>
            <a:t>a) La falta de contabilización de la reserva para inversiones en los términos previstos en el apartado 3 de este artículo, que será sancionada con multa pecuniaria proporcional del 2 por ciento de la dotación que debiera haberse efectuado.</a:t>
          </a:r>
        </a:p>
        <a:p>
          <a:r>
            <a:rPr lang="es-ES" sz="800" b="0" i="0">
              <a:solidFill>
                <a:schemeClr val="dk1"/>
              </a:solidFill>
              <a:effectLst/>
              <a:latin typeface="Century Gothic" panose="020B0502020202020204" pitchFamily="34" charset="0"/>
              <a:ea typeface="+mn-ea"/>
              <a:cs typeface="+mn-cs"/>
            </a:rPr>
            <a:t>b) No hacer constar en la memoria de las cuentas anuales la información a que se refiere el apartado 13 de este artículo, que será sancionada con multa pecuniaria proporcional del 2 por ciento del importe de las dotaciones a la reserva para inversiones que debieran haberse incluido.</a:t>
          </a:r>
        </a:p>
        <a:p>
          <a:r>
            <a:rPr lang="es-ES" sz="800" b="0" i="0">
              <a:solidFill>
                <a:schemeClr val="dk1"/>
              </a:solidFill>
              <a:effectLst/>
              <a:latin typeface="Century Gothic" panose="020B0502020202020204" pitchFamily="34" charset="0"/>
              <a:ea typeface="+mn-ea"/>
              <a:cs typeface="+mn-cs"/>
            </a:rPr>
            <a:t>c) Incluir datos falsos, incompletos o inexactos en la memoria de las cuentas anuales a que se refiere el apartado 13 de este artículo, que será sancionada con multa pecuniaria fija de 100 euros por cada dato omitido, falso o inexacto, con un mínimo de 1.000 euros.</a:t>
          </a:r>
        </a:p>
        <a:p>
          <a:r>
            <a:rPr lang="es-ES" sz="800" b="0" i="0">
              <a:solidFill>
                <a:schemeClr val="dk1"/>
              </a:solidFill>
              <a:effectLst/>
              <a:latin typeface="Century Gothic" panose="020B0502020202020204" pitchFamily="34" charset="0"/>
              <a:ea typeface="+mn-ea"/>
              <a:cs typeface="+mn-cs"/>
            </a:rPr>
            <a:t>Constituye infracción tributaria leve la falta de comunicación de los datos o la comunicación de datos falsos, incompletos o inexactos a que se refiere la letra D del apartado 4 de este artículo, que será sancionada con multa pecuniaria fija de 100 euros por cada dato omitido, falso o inexacto, con un mínimo de 500 euros.</a:t>
          </a:r>
        </a:p>
        <a:p>
          <a:r>
            <a:rPr lang="es-ES" sz="800" b="0" i="0">
              <a:solidFill>
                <a:schemeClr val="dk1"/>
              </a:solidFill>
              <a:effectLst/>
              <a:latin typeface="Century Gothic" panose="020B0502020202020204" pitchFamily="34" charset="0"/>
              <a:ea typeface="+mn-ea"/>
              <a:cs typeface="+mn-cs"/>
            </a:rPr>
            <a:t>18. Reglamentariamente se determinará la información que deban suministrar los sujetos pasivos que practiquen la reducción prevista en este artículo junto con la declaración por el Impuesto sobre Sociedades, del Impuesto sobre la Renta de las Personas Físicas o del Impuesto sobre la Renta de no Residentes, con el objeto de verificar que el importe de las ayudas y beneficios obtenidos en relación con una misma inversión no excede de los límites establecidos en el apartado 14 de este ar­tícu­lo.</a:t>
          </a:r>
        </a:p>
        <a:p>
          <a:r>
            <a:rPr lang="es-ES" sz="800" b="0" i="0">
              <a:solidFill>
                <a:schemeClr val="dk1"/>
              </a:solidFill>
              <a:effectLst/>
              <a:latin typeface="Century Gothic" panose="020B0502020202020204" pitchFamily="34" charset="0"/>
              <a:ea typeface="+mn-ea"/>
              <a:cs typeface="+mn-cs"/>
            </a:rPr>
            <a:t>Reglamentariamente se determinarán los plazos y condiciones para que el sujeto pasivo notifique las inversiones efectuadas con cargo a la reserva regulada en este artículo para la adquisición de elementos de transporte marítimo o aéreo y las realizadas, en el sector de la transformación y comercialización de productos agrícolas, cuando, en este último caso, su importe sea superior a veinticinco millones de euros o el correspondiente a la cuota por los Impuestos que se hubieran devengado, cuando no hubieran sido de aplicación las medidas fiscales reguladas en esta Ley, supere los doce millones de euros.</a:t>
          </a:r>
        </a:p>
        <a:p>
          <a:endParaRPr lang="es-E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28575</xdr:colOff>
      <xdr:row>9</xdr:row>
      <xdr:rowOff>114300</xdr:rowOff>
    </xdr:from>
    <xdr:to>
      <xdr:col>4</xdr:col>
      <xdr:colOff>104775</xdr:colOff>
      <xdr:row>9</xdr:row>
      <xdr:rowOff>114300</xdr:rowOff>
    </xdr:to>
    <xdr:sp macro="" textlink="">
      <xdr:nvSpPr>
        <xdr:cNvPr id="20" name="Line 1">
          <a:extLst>
            <a:ext uri="{FF2B5EF4-FFF2-40B4-BE49-F238E27FC236}">
              <a16:creationId xmlns:a16="http://schemas.microsoft.com/office/drawing/2014/main" id="{00000000-0008-0000-0900-000014000000}"/>
            </a:ext>
          </a:extLst>
        </xdr:cNvPr>
        <xdr:cNvSpPr>
          <a:spLocks noChangeShapeType="1"/>
        </xdr:cNvSpPr>
      </xdr:nvSpPr>
      <xdr:spPr bwMode="auto">
        <a:xfrm flipV="1">
          <a:off x="4000500" y="1647825"/>
          <a:ext cx="1390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485775</xdr:colOff>
      <xdr:row>49</xdr:row>
      <xdr:rowOff>0</xdr:rowOff>
    </xdr:from>
    <xdr:to>
      <xdr:col>0</xdr:col>
      <xdr:colOff>485775</xdr:colOff>
      <xdr:row>49</xdr:row>
      <xdr:rowOff>0</xdr:rowOff>
    </xdr:to>
    <xdr:sp macro="" textlink="">
      <xdr:nvSpPr>
        <xdr:cNvPr id="21" name="Line 2">
          <a:extLst>
            <a:ext uri="{FF2B5EF4-FFF2-40B4-BE49-F238E27FC236}">
              <a16:creationId xmlns:a16="http://schemas.microsoft.com/office/drawing/2014/main" id="{00000000-0008-0000-0900-000015000000}"/>
            </a:ext>
          </a:extLst>
        </xdr:cNvPr>
        <xdr:cNvSpPr>
          <a:spLocks noChangeShapeType="1"/>
        </xdr:cNvSpPr>
      </xdr:nvSpPr>
      <xdr:spPr bwMode="auto">
        <a:xfrm>
          <a:off x="4857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49</xdr:row>
      <xdr:rowOff>0</xdr:rowOff>
    </xdr:from>
    <xdr:to>
      <xdr:col>6</xdr:col>
      <xdr:colOff>95250</xdr:colOff>
      <xdr:row>49</xdr:row>
      <xdr:rowOff>0</xdr:rowOff>
    </xdr:to>
    <xdr:sp macro="" textlink="">
      <xdr:nvSpPr>
        <xdr:cNvPr id="22" name="Line 3">
          <a:extLst>
            <a:ext uri="{FF2B5EF4-FFF2-40B4-BE49-F238E27FC236}">
              <a16:creationId xmlns:a16="http://schemas.microsoft.com/office/drawing/2014/main" id="{00000000-0008-0000-0900-000016000000}"/>
            </a:ext>
          </a:extLst>
        </xdr:cNvPr>
        <xdr:cNvSpPr>
          <a:spLocks noChangeShapeType="1"/>
        </xdr:cNvSpPr>
      </xdr:nvSpPr>
      <xdr:spPr bwMode="auto">
        <a:xfrm>
          <a:off x="758190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49</xdr:row>
      <xdr:rowOff>0</xdr:rowOff>
    </xdr:from>
    <xdr:to>
      <xdr:col>4</xdr:col>
      <xdr:colOff>104775</xdr:colOff>
      <xdr:row>49</xdr:row>
      <xdr:rowOff>0</xdr:rowOff>
    </xdr:to>
    <xdr:sp macro="" textlink="">
      <xdr:nvSpPr>
        <xdr:cNvPr id="23" name="Line 4">
          <a:extLst>
            <a:ext uri="{FF2B5EF4-FFF2-40B4-BE49-F238E27FC236}">
              <a16:creationId xmlns:a16="http://schemas.microsoft.com/office/drawing/2014/main" id="{00000000-0008-0000-0900-000017000000}"/>
            </a:ext>
          </a:extLst>
        </xdr:cNvPr>
        <xdr:cNvSpPr>
          <a:spLocks noChangeShapeType="1"/>
        </xdr:cNvSpPr>
      </xdr:nvSpPr>
      <xdr:spPr bwMode="auto">
        <a:xfrm>
          <a:off x="539115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495300</xdr:colOff>
      <xdr:row>49</xdr:row>
      <xdr:rowOff>0</xdr:rowOff>
    </xdr:from>
    <xdr:to>
      <xdr:col>1</xdr:col>
      <xdr:colOff>495300</xdr:colOff>
      <xdr:row>49</xdr:row>
      <xdr:rowOff>0</xdr:rowOff>
    </xdr:to>
    <xdr:sp macro="" textlink="">
      <xdr:nvSpPr>
        <xdr:cNvPr id="24" name="Line 5">
          <a:extLst>
            <a:ext uri="{FF2B5EF4-FFF2-40B4-BE49-F238E27FC236}">
              <a16:creationId xmlns:a16="http://schemas.microsoft.com/office/drawing/2014/main" id="{00000000-0008-0000-0900-000018000000}"/>
            </a:ext>
          </a:extLst>
        </xdr:cNvPr>
        <xdr:cNvSpPr>
          <a:spLocks noChangeShapeType="1"/>
        </xdr:cNvSpPr>
      </xdr:nvSpPr>
      <xdr:spPr bwMode="auto">
        <a:xfrm>
          <a:off x="25812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1238250</xdr:colOff>
      <xdr:row>49</xdr:row>
      <xdr:rowOff>0</xdr:rowOff>
    </xdr:from>
    <xdr:to>
      <xdr:col>0</xdr:col>
      <xdr:colOff>1238250</xdr:colOff>
      <xdr:row>49</xdr:row>
      <xdr:rowOff>0</xdr:rowOff>
    </xdr:to>
    <xdr:sp macro="" textlink="">
      <xdr:nvSpPr>
        <xdr:cNvPr id="25" name="Line 6">
          <a:extLst>
            <a:ext uri="{FF2B5EF4-FFF2-40B4-BE49-F238E27FC236}">
              <a16:creationId xmlns:a16="http://schemas.microsoft.com/office/drawing/2014/main" id="{00000000-0008-0000-0900-000019000000}"/>
            </a:ext>
          </a:extLst>
        </xdr:cNvPr>
        <xdr:cNvSpPr>
          <a:spLocks noChangeShapeType="1"/>
        </xdr:cNvSpPr>
      </xdr:nvSpPr>
      <xdr:spPr bwMode="auto">
        <a:xfrm>
          <a:off x="1238250"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104775</xdr:colOff>
      <xdr:row>49</xdr:row>
      <xdr:rowOff>0</xdr:rowOff>
    </xdr:from>
    <xdr:to>
      <xdr:col>5</xdr:col>
      <xdr:colOff>104775</xdr:colOff>
      <xdr:row>49</xdr:row>
      <xdr:rowOff>0</xdr:rowOff>
    </xdr:to>
    <xdr:sp macro="" textlink="">
      <xdr:nvSpPr>
        <xdr:cNvPr id="26" name="Line 7">
          <a:extLst>
            <a:ext uri="{FF2B5EF4-FFF2-40B4-BE49-F238E27FC236}">
              <a16:creationId xmlns:a16="http://schemas.microsoft.com/office/drawing/2014/main" id="{00000000-0008-0000-0900-00001A000000}"/>
            </a:ext>
          </a:extLst>
        </xdr:cNvPr>
        <xdr:cNvSpPr>
          <a:spLocks noChangeShapeType="1"/>
        </xdr:cNvSpPr>
      </xdr:nvSpPr>
      <xdr:spPr bwMode="auto">
        <a:xfrm>
          <a:off x="6696075" y="8782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436245</xdr:colOff>
      <xdr:row>37</xdr:row>
      <xdr:rowOff>76200</xdr:rowOff>
    </xdr:from>
    <xdr:to>
      <xdr:col>5</xdr:col>
      <xdr:colOff>803910</xdr:colOff>
      <xdr:row>53</xdr:row>
      <xdr:rowOff>31750</xdr:rowOff>
    </xdr:to>
    <xdr:sp macro="" textlink="">
      <xdr:nvSpPr>
        <xdr:cNvPr id="27" name="Text Box 8">
          <a:extLst>
            <a:ext uri="{FF2B5EF4-FFF2-40B4-BE49-F238E27FC236}">
              <a16:creationId xmlns:a16="http://schemas.microsoft.com/office/drawing/2014/main" id="{00000000-0008-0000-0900-00001B000000}"/>
            </a:ext>
          </a:extLst>
        </xdr:cNvPr>
        <xdr:cNvSpPr txBox="1">
          <a:spLocks noChangeArrowheads="1"/>
        </xdr:cNvSpPr>
      </xdr:nvSpPr>
      <xdr:spPr bwMode="auto">
        <a:xfrm>
          <a:off x="436245" y="6915150"/>
          <a:ext cx="6958965" cy="25654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1">
            <a:lnSpc>
              <a:spcPts val="1000"/>
            </a:lnSpc>
            <a:defRPr sz="1000"/>
          </a:pPr>
          <a:r>
            <a:rPr lang="es-ES" sz="1000" b="1" i="0" strike="noStrike">
              <a:solidFill>
                <a:srgbClr val="000000"/>
              </a:solidFill>
              <a:latin typeface="Arial"/>
              <a:cs typeface="Arial"/>
            </a:rPr>
            <a:t>DIAS DEMORA (</a:t>
          </a:r>
          <a:r>
            <a:rPr lang="es-ES" sz="1000" b="1" i="0" strike="noStrike">
              <a:solidFill>
                <a:srgbClr val="000000"/>
              </a:solidFill>
              <a:latin typeface="Symbol"/>
            </a:rPr>
            <a:t>S </a:t>
          </a:r>
          <a:r>
            <a:rPr lang="es-ES" sz="1000" b="1" i="0" strike="noStrike">
              <a:solidFill>
                <a:srgbClr val="000000"/>
              </a:solidFill>
              <a:latin typeface="Arial"/>
              <a:cs typeface="Arial"/>
            </a:rPr>
            <a:t>Tn)</a:t>
          </a:r>
        </a:p>
        <a:p>
          <a:pPr algn="l" rtl="1">
            <a:lnSpc>
              <a:spcPts val="900"/>
            </a:lnSpc>
            <a:defRPr sz="1000"/>
          </a:pPr>
          <a:r>
            <a:rPr lang="es-ES" sz="1000" b="0" i="0" strike="noStrike">
              <a:solidFill>
                <a:srgbClr val="000000"/>
              </a:solidFill>
              <a:latin typeface="Arial"/>
              <a:cs typeface="Arial"/>
            </a:rPr>
            <a:t>Numero de dias del periodo de demora de cada año, transcurridos entre el 1/1 o al dia siguiente de la fecha del vto del plazo de declaracion y fecha de presentacion de la declaracion en que se restituye el importe no invertido, en su defecto, el 31 de diciembre.</a:t>
          </a: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DIAS DEL AÑO</a:t>
          </a:r>
        </a:p>
        <a:p>
          <a:pPr algn="l" rtl="1">
            <a:lnSpc>
              <a:spcPts val="900"/>
            </a:lnSpc>
            <a:defRPr sz="1000"/>
          </a:pPr>
          <a:r>
            <a:rPr lang="es-ES" sz="1000" b="0" i="0" strike="noStrike">
              <a:solidFill>
                <a:srgbClr val="000000"/>
              </a:solidFill>
              <a:latin typeface="Arial"/>
              <a:cs typeface="Arial"/>
            </a:rPr>
            <a:t>Pondremos el numero total de dias que tuvo ese año.</a:t>
          </a: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TIPO DE INTERES (IDn)</a:t>
          </a:r>
        </a:p>
        <a:p>
          <a:pPr algn="l" rtl="1">
            <a:lnSpc>
              <a:spcPts val="900"/>
            </a:lnSpc>
            <a:defRPr sz="1000"/>
          </a:pPr>
          <a:r>
            <a:rPr lang="es-ES" sz="1000" b="0" i="0" strike="noStrike">
              <a:solidFill>
                <a:srgbClr val="000000"/>
              </a:solidFill>
              <a:latin typeface="Arial"/>
              <a:cs typeface="Arial"/>
            </a:rPr>
            <a:t>Es el interes de demora vigente en cada uno de los  años.</a:t>
          </a:r>
        </a:p>
        <a:p>
          <a:pPr algn="l" rtl="1">
            <a:lnSpc>
              <a:spcPts val="900"/>
            </a:lnSpc>
            <a:defRPr sz="1000"/>
          </a:pPr>
          <a:endParaRPr lang="es-ES" sz="1000" b="0" i="0" strike="noStrike">
            <a:solidFill>
              <a:srgbClr val="000000"/>
            </a:solidFill>
            <a:latin typeface="Arial"/>
            <a:cs typeface="Arial"/>
          </a:endParaRPr>
        </a:p>
        <a:p>
          <a:pPr algn="l" rtl="1">
            <a:lnSpc>
              <a:spcPts val="1000"/>
            </a:lnSpc>
            <a:defRPr sz="1000"/>
          </a:pPr>
          <a:r>
            <a:rPr lang="es-ES" sz="1000" b="1" i="0" strike="noStrike">
              <a:solidFill>
                <a:srgbClr val="000000"/>
              </a:solidFill>
              <a:latin typeface="Arial"/>
              <a:cs typeface="Arial"/>
            </a:rPr>
            <a:t>IMPORTE (C)</a:t>
          </a:r>
        </a:p>
        <a:p>
          <a:pPr algn="l" rtl="1">
            <a:lnSpc>
              <a:spcPts val="900"/>
            </a:lnSpc>
            <a:defRPr sz="1000"/>
          </a:pPr>
          <a:r>
            <a:rPr lang="es-ES" sz="1000" b="0" i="0" strike="noStrike">
              <a:solidFill>
                <a:srgbClr val="000000"/>
              </a:solidFill>
              <a:latin typeface="Arial"/>
              <a:cs typeface="Arial"/>
            </a:rPr>
            <a:t>Se trata de la cantidad de RIC no invertida, y de la cual obtendremos el interes a pagar, !!ojo!! sera el 30% de la misma.</a:t>
          </a:r>
        </a:p>
        <a:p>
          <a:pPr algn="l" rtl="1">
            <a:lnSpc>
              <a:spcPts val="1000"/>
            </a:lnSpc>
            <a:defRPr sz="1000"/>
          </a:pPr>
          <a:endParaRPr lang="es-ES" sz="1000" b="0" i="0" strike="noStrike">
            <a:solidFill>
              <a:srgbClr val="000000"/>
            </a:solidFill>
            <a:latin typeface="Arial"/>
            <a:cs typeface="Arial"/>
          </a:endParaRPr>
        </a:p>
        <a:p>
          <a:pPr algn="l" rtl="1">
            <a:lnSpc>
              <a:spcPts val="900"/>
            </a:lnSpc>
            <a:defRPr sz="1000"/>
          </a:pPr>
          <a:r>
            <a:rPr lang="es-ES" sz="1000" b="1" i="0" strike="noStrike">
              <a:solidFill>
                <a:srgbClr val="000000"/>
              </a:solidFill>
              <a:latin typeface="Arial"/>
              <a:cs typeface="Arial"/>
            </a:rPr>
            <a:t>INTERES</a:t>
          </a:r>
        </a:p>
        <a:p>
          <a:pPr algn="l" rtl="1">
            <a:lnSpc>
              <a:spcPts val="1000"/>
            </a:lnSpc>
            <a:defRPr sz="1000"/>
          </a:pPr>
          <a:r>
            <a:rPr lang="es-ES" sz="1000" b="0" i="0" strike="noStrike">
              <a:solidFill>
                <a:srgbClr val="000000"/>
              </a:solidFill>
              <a:latin typeface="Arial"/>
              <a:cs typeface="Arial"/>
            </a:rPr>
            <a:t>Es el interes de demora correspondiente a cada año.</a:t>
          </a:r>
          <a:endParaRPr lang="es-ES" sz="1000" b="1" i="0" strike="noStrike">
            <a:solidFill>
              <a:srgbClr val="000000"/>
            </a:solidFill>
            <a:latin typeface="Arial"/>
            <a:cs typeface="Arial"/>
          </a:endParaRPr>
        </a:p>
        <a:p>
          <a:pPr algn="l" rtl="1">
            <a:lnSpc>
              <a:spcPts val="900"/>
            </a:lnSpc>
            <a:defRPr sz="1000"/>
          </a:pPr>
          <a:endParaRPr lang="es-ES" sz="1000" b="1" i="0" strike="noStrike">
            <a:solidFill>
              <a:srgbClr val="000000"/>
            </a:solidFill>
            <a:latin typeface="Arial"/>
            <a:cs typeface="Arial"/>
          </a:endParaRPr>
        </a:p>
        <a:p>
          <a:pPr algn="l" rtl="1">
            <a:lnSpc>
              <a:spcPts val="1000"/>
            </a:lnSpc>
            <a:defRPr sz="1000"/>
          </a:pPr>
          <a:endParaRPr lang="es-ES" sz="1000" b="1" i="0" strike="noStrike">
            <a:solidFill>
              <a:srgbClr val="000000"/>
            </a:solidFill>
            <a:latin typeface="Arial"/>
            <a:cs typeface="Arial"/>
          </a:endParaRPr>
        </a:p>
        <a:p>
          <a:pPr algn="l" rtl="1">
            <a:lnSpc>
              <a:spcPts val="900"/>
            </a:lnSpc>
            <a:defRPr sz="1000"/>
          </a:pPr>
          <a:endParaRPr lang="es-ES" sz="1000" b="1" i="0" strike="noStrike">
            <a:solidFill>
              <a:srgbClr val="000000"/>
            </a:solidFill>
            <a:latin typeface="Arial"/>
            <a:cs typeface="Arial"/>
          </a:endParaRPr>
        </a:p>
        <a:p>
          <a:pPr algn="l" rtl="1">
            <a:lnSpc>
              <a:spcPts val="1000"/>
            </a:lnSpc>
            <a:defRPr sz="1000"/>
          </a:pPr>
          <a:endParaRPr lang="es-ES" sz="1000" b="0" i="0" strike="noStrike">
            <a:solidFill>
              <a:srgbClr val="000000"/>
            </a:solidFill>
            <a:latin typeface="Arial"/>
            <a:cs typeface="Arial"/>
          </a:endParaRP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endParaRPr lang="es-ES" sz="1000" b="0" i="0" strike="noStrike">
            <a:solidFill>
              <a:srgbClr val="000000"/>
            </a:solidFill>
            <a:latin typeface="Arial"/>
            <a:cs typeface="Arial"/>
          </a:endParaRPr>
        </a:p>
      </xdr:txBody>
    </xdr:sp>
    <xdr:clientData/>
  </xdr:twoCellAnchor>
  <xdr:twoCellAnchor editAs="oneCell">
    <xdr:from>
      <xdr:col>8</xdr:col>
      <xdr:colOff>466725</xdr:colOff>
      <xdr:row>13</xdr:row>
      <xdr:rowOff>0</xdr:rowOff>
    </xdr:from>
    <xdr:to>
      <xdr:col>14</xdr:col>
      <xdr:colOff>208920</xdr:colOff>
      <xdr:row>33</xdr:row>
      <xdr:rowOff>66237</xdr:rowOff>
    </xdr:to>
    <xdr:pic>
      <xdr:nvPicPr>
        <xdr:cNvPr id="2" name="Imagen 1">
          <a:extLst>
            <a:ext uri="{FF2B5EF4-FFF2-40B4-BE49-F238E27FC236}">
              <a16:creationId xmlns:a16="http://schemas.microsoft.com/office/drawing/2014/main" id="{16F3DA73-925C-4F5E-9355-8F54066A85E1}"/>
            </a:ext>
          </a:extLst>
        </xdr:cNvPr>
        <xdr:cNvPicPr>
          <a:picLocks noChangeAspect="1"/>
        </xdr:cNvPicPr>
      </xdr:nvPicPr>
      <xdr:blipFill>
        <a:blip xmlns:r="http://schemas.openxmlformats.org/officeDocument/2006/relationships" r:embed="rId1"/>
        <a:stretch>
          <a:fillRect/>
        </a:stretch>
      </xdr:blipFill>
      <xdr:spPr>
        <a:xfrm>
          <a:off x="9467850" y="2266950"/>
          <a:ext cx="5038095" cy="35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NTIUM\PRINCIPAL-2\PERAZA\AUDITO98\49AFORTU\49VARI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servidor\Documents%20and%20Settings\administrador\Escritorio\11.BCEyPYG.PROV.NO%20USA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PERAZA\peraza\Audito00\49afortu\49vari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servidor\peraza\PARTICUL\Mari%20Carmen\PRESTAMO%20LAS%20AREN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9PTMO"/>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S"/>
      <sheetName val="BS"/>
      <sheetName val="PyG"/>
      <sheetName val="I.INTANGIBLE"/>
      <sheetName val="I. MATERIAL"/>
      <sheetName val="INV.EMP.GRUPO"/>
      <sheetName val="INV.FIN.LP"/>
      <sheetName val="EXIST."/>
      <sheetName val="DEUDORES"/>
      <sheetName val="INV.FIN.CP"/>
      <sheetName val="EFEC.Y OTROS"/>
      <sheetName val="FDOS.PROPIOS"/>
      <sheetName val="DEUDAS LP"/>
      <sheetName val="DEUDAS CP"/>
      <sheetName val="DEUD.EMP.GRUPO"/>
      <sheetName val="Hoja1"/>
      <sheetName val="ACREED.COMER.Y OTR."/>
    </sheetNames>
    <sheetDataSet>
      <sheetData sheetId="0" refreshError="1">
        <row r="1">
          <cell r="H1" t="str">
            <v>SALDO</v>
          </cell>
          <cell r="I1" t="str">
            <v>INDICE N</v>
          </cell>
        </row>
        <row r="2">
          <cell r="H2">
            <v>-1931652.88</v>
          </cell>
          <cell r="I2" t="str">
            <v>PA111</v>
          </cell>
        </row>
        <row r="3">
          <cell r="H3">
            <v>-994718</v>
          </cell>
          <cell r="I3" t="str">
            <v>PA12</v>
          </cell>
        </row>
        <row r="4">
          <cell r="H4">
            <v>-386330.58</v>
          </cell>
          <cell r="I4" t="str">
            <v>PA131</v>
          </cell>
        </row>
        <row r="5">
          <cell r="H5">
            <v>-3854591.13</v>
          </cell>
          <cell r="I5" t="str">
            <v>PA132</v>
          </cell>
        </row>
        <row r="6">
          <cell r="H6">
            <v>-26308.54</v>
          </cell>
          <cell r="I6" t="str">
            <v>PA132</v>
          </cell>
        </row>
        <row r="7">
          <cell r="H7">
            <v>-15868.78</v>
          </cell>
          <cell r="I7" t="str">
            <v>PA132</v>
          </cell>
        </row>
        <row r="8">
          <cell r="H8">
            <v>-745085.99</v>
          </cell>
          <cell r="I8" t="str">
            <v>PA132</v>
          </cell>
        </row>
        <row r="9">
          <cell r="H9">
            <v>-20590771</v>
          </cell>
          <cell r="I9" t="str">
            <v>PA132</v>
          </cell>
        </row>
        <row r="10">
          <cell r="H10">
            <v>4564395.0199999996</v>
          </cell>
          <cell r="I10" t="str">
            <v>PA152</v>
          </cell>
        </row>
        <row r="11">
          <cell r="H11">
            <v>0</v>
          </cell>
        </row>
        <row r="12">
          <cell r="H12">
            <v>-1541579.55</v>
          </cell>
          <cell r="I12" t="str">
            <v>PB3</v>
          </cell>
        </row>
        <row r="13">
          <cell r="H13">
            <v>0</v>
          </cell>
          <cell r="I13" t="str">
            <v>PB22</v>
          </cell>
        </row>
        <row r="14">
          <cell r="H14">
            <v>-3900000</v>
          </cell>
          <cell r="I14" t="str">
            <v>PB22</v>
          </cell>
        </row>
        <row r="15">
          <cell r="H15">
            <v>-8144536.71</v>
          </cell>
          <cell r="I15" t="str">
            <v>PB22</v>
          </cell>
        </row>
        <row r="16">
          <cell r="H16">
            <v>-19138277</v>
          </cell>
          <cell r="I16" t="str">
            <v>PB22</v>
          </cell>
        </row>
        <row r="17">
          <cell r="H17">
            <v>-1608019.73</v>
          </cell>
          <cell r="I17" t="str">
            <v>PB22</v>
          </cell>
        </row>
        <row r="18">
          <cell r="H18">
            <v>-1475008.24</v>
          </cell>
          <cell r="I18" t="str">
            <v>PB22</v>
          </cell>
        </row>
        <row r="19">
          <cell r="H19">
            <v>-500000</v>
          </cell>
          <cell r="I19" t="str">
            <v>PB22</v>
          </cell>
        </row>
        <row r="20">
          <cell r="H20">
            <v>-169241.01</v>
          </cell>
          <cell r="I20" t="str">
            <v>PB22</v>
          </cell>
        </row>
        <row r="21">
          <cell r="H21">
            <v>-600000</v>
          </cell>
          <cell r="I21" t="str">
            <v>PB22</v>
          </cell>
        </row>
        <row r="22">
          <cell r="H22">
            <v>-4000000</v>
          </cell>
          <cell r="I22" t="str">
            <v>PB22</v>
          </cell>
        </row>
        <row r="23">
          <cell r="H23">
            <v>-162880.98000000001</v>
          </cell>
          <cell r="I23" t="str">
            <v>PB22</v>
          </cell>
        </row>
        <row r="24">
          <cell r="H24">
            <v>-2650000</v>
          </cell>
          <cell r="I24" t="str">
            <v>PB22</v>
          </cell>
        </row>
        <row r="25">
          <cell r="H25">
            <v>-1200000</v>
          </cell>
          <cell r="I25" t="str">
            <v>PB22</v>
          </cell>
        </row>
        <row r="26">
          <cell r="H26">
            <v>0</v>
          </cell>
          <cell r="I26" t="str">
            <v>PB22</v>
          </cell>
        </row>
        <row r="27">
          <cell r="H27">
            <v>0</v>
          </cell>
          <cell r="I27" t="str">
            <v>PB22</v>
          </cell>
        </row>
        <row r="28">
          <cell r="H28">
            <v>-210901.04</v>
          </cell>
          <cell r="I28" t="str">
            <v>PB22</v>
          </cell>
        </row>
        <row r="29">
          <cell r="H29">
            <v>-189069.81</v>
          </cell>
          <cell r="I29" t="str">
            <v>PB22</v>
          </cell>
        </row>
        <row r="30">
          <cell r="H30">
            <v>-209812.14</v>
          </cell>
          <cell r="I30" t="str">
            <v>PB22</v>
          </cell>
        </row>
        <row r="31">
          <cell r="H31">
            <v>-57179.82</v>
          </cell>
          <cell r="I31" t="str">
            <v>PB22</v>
          </cell>
        </row>
        <row r="32">
          <cell r="H32">
            <v>-46632.4</v>
          </cell>
          <cell r="I32" t="str">
            <v>PB22</v>
          </cell>
        </row>
        <row r="33">
          <cell r="H33">
            <v>0</v>
          </cell>
          <cell r="I33" t="str">
            <v>PB25</v>
          </cell>
        </row>
        <row r="34">
          <cell r="H34">
            <v>-75000</v>
          </cell>
          <cell r="I34" t="str">
            <v>PB25</v>
          </cell>
        </row>
        <row r="35">
          <cell r="H35">
            <v>-2000</v>
          </cell>
          <cell r="I35" t="str">
            <v>PB25</v>
          </cell>
        </row>
        <row r="36">
          <cell r="H36">
            <v>-6852</v>
          </cell>
          <cell r="I36" t="str">
            <v>PB25</v>
          </cell>
        </row>
        <row r="37">
          <cell r="H37">
            <v>554189.18999999994</v>
          </cell>
          <cell r="I37" t="str">
            <v>AA12</v>
          </cell>
        </row>
        <row r="38">
          <cell r="H38">
            <v>25012.09</v>
          </cell>
          <cell r="I38" t="str">
            <v>AA13</v>
          </cell>
        </row>
        <row r="39">
          <cell r="H39">
            <v>721.21</v>
          </cell>
          <cell r="I39" t="str">
            <v>AA13</v>
          </cell>
        </row>
        <row r="40">
          <cell r="H40">
            <v>28455.75</v>
          </cell>
          <cell r="I40" t="str">
            <v>AA15</v>
          </cell>
        </row>
        <row r="41">
          <cell r="H41">
            <v>24036.87</v>
          </cell>
          <cell r="I41" t="str">
            <v>AA15</v>
          </cell>
        </row>
        <row r="42">
          <cell r="H42">
            <v>0</v>
          </cell>
          <cell r="I42" t="str">
            <v>AA15</v>
          </cell>
        </row>
        <row r="43">
          <cell r="H43">
            <v>1422.49</v>
          </cell>
          <cell r="I43" t="str">
            <v>AA15</v>
          </cell>
        </row>
        <row r="44">
          <cell r="H44">
            <v>-732452.92</v>
          </cell>
          <cell r="I44" t="str">
            <v>AA21</v>
          </cell>
        </row>
        <row r="45">
          <cell r="H45">
            <v>6862820.0599999996</v>
          </cell>
          <cell r="I45" t="str">
            <v>AA21</v>
          </cell>
        </row>
        <row r="46">
          <cell r="H46">
            <v>732452.92</v>
          </cell>
          <cell r="I46" t="str">
            <v>AA21</v>
          </cell>
        </row>
        <row r="47">
          <cell r="H47">
            <v>19768794.989999998</v>
          </cell>
          <cell r="I47" t="str">
            <v>AA21</v>
          </cell>
        </row>
        <row r="48">
          <cell r="H48">
            <v>4195376.7699999996</v>
          </cell>
          <cell r="I48" t="str">
            <v>AA21</v>
          </cell>
        </row>
        <row r="49">
          <cell r="H49">
            <v>341592.89</v>
          </cell>
          <cell r="I49" t="str">
            <v>AA21</v>
          </cell>
        </row>
        <row r="50">
          <cell r="H50">
            <v>17891.599999999999</v>
          </cell>
          <cell r="I50" t="str">
            <v>AA21</v>
          </cell>
        </row>
        <row r="51">
          <cell r="H51">
            <v>-592560.79</v>
          </cell>
          <cell r="I51" t="str">
            <v>AA21</v>
          </cell>
        </row>
        <row r="52">
          <cell r="H52">
            <v>46803.08</v>
          </cell>
          <cell r="I52" t="str">
            <v>AA22</v>
          </cell>
        </row>
        <row r="53">
          <cell r="H53">
            <v>5622.08</v>
          </cell>
          <cell r="I53" t="str">
            <v>AA22</v>
          </cell>
        </row>
        <row r="54">
          <cell r="H54">
            <v>914.81</v>
          </cell>
          <cell r="I54" t="str">
            <v>AA22</v>
          </cell>
        </row>
        <row r="55">
          <cell r="H55">
            <v>2378.41</v>
          </cell>
          <cell r="I55" t="str">
            <v>AA22</v>
          </cell>
        </row>
        <row r="56">
          <cell r="H56">
            <v>1208169.26</v>
          </cell>
          <cell r="I56" t="str">
            <v>AA22</v>
          </cell>
        </row>
        <row r="57">
          <cell r="H57">
            <v>298891.90000000002</v>
          </cell>
          <cell r="I57" t="str">
            <v>AA22</v>
          </cell>
        </row>
        <row r="58">
          <cell r="H58">
            <v>930549.88</v>
          </cell>
          <cell r="I58" t="str">
            <v>AA22</v>
          </cell>
        </row>
        <row r="59">
          <cell r="H59">
            <v>1192401.74</v>
          </cell>
          <cell r="I59" t="str">
            <v>AA22</v>
          </cell>
        </row>
        <row r="60">
          <cell r="H60">
            <v>878779.34</v>
          </cell>
          <cell r="I60" t="str">
            <v>AA22</v>
          </cell>
        </row>
        <row r="61">
          <cell r="H61">
            <v>51091.35</v>
          </cell>
          <cell r="I61" t="str">
            <v>AA22</v>
          </cell>
        </row>
        <row r="62">
          <cell r="H62">
            <v>100857.85</v>
          </cell>
          <cell r="I62" t="str">
            <v>AA22</v>
          </cell>
        </row>
        <row r="63">
          <cell r="H63">
            <v>-617282.17000000004</v>
          </cell>
          <cell r="I63" t="str">
            <v>AA22</v>
          </cell>
        </row>
        <row r="64">
          <cell r="H64">
            <v>1000245.36</v>
          </cell>
          <cell r="I64" t="str">
            <v>AA22</v>
          </cell>
        </row>
        <row r="65">
          <cell r="H65">
            <v>299108</v>
          </cell>
          <cell r="I65" t="str">
            <v>AA22</v>
          </cell>
        </row>
        <row r="66">
          <cell r="H66">
            <v>1051737.99</v>
          </cell>
          <cell r="I66" t="str">
            <v>AA22</v>
          </cell>
        </row>
        <row r="67">
          <cell r="H67">
            <v>429299.49</v>
          </cell>
          <cell r="I67" t="str">
            <v>AA22</v>
          </cell>
        </row>
        <row r="68">
          <cell r="H68">
            <v>21464.58</v>
          </cell>
          <cell r="I68" t="str">
            <v>AA22</v>
          </cell>
        </row>
        <row r="69">
          <cell r="H69">
            <v>-89310.11</v>
          </cell>
          <cell r="I69" t="str">
            <v>AA22</v>
          </cell>
        </row>
        <row r="70">
          <cell r="H70">
            <v>28018.5</v>
          </cell>
          <cell r="I70" t="str">
            <v>AA22</v>
          </cell>
        </row>
        <row r="71">
          <cell r="H71">
            <v>4153.2700000000004</v>
          </cell>
          <cell r="I71" t="str">
            <v>AA22</v>
          </cell>
        </row>
        <row r="72">
          <cell r="H72">
            <v>2854.77</v>
          </cell>
          <cell r="I72" t="str">
            <v>AA22</v>
          </cell>
        </row>
        <row r="73">
          <cell r="H73">
            <v>83707.199999999997</v>
          </cell>
          <cell r="I73" t="str">
            <v>AA22</v>
          </cell>
        </row>
        <row r="74">
          <cell r="H74">
            <v>19228.810000000001</v>
          </cell>
          <cell r="I74" t="str">
            <v>AA22</v>
          </cell>
        </row>
        <row r="75">
          <cell r="H75">
            <v>40487.18</v>
          </cell>
          <cell r="I75" t="str">
            <v>AA22</v>
          </cell>
        </row>
        <row r="76">
          <cell r="H76">
            <v>46158.91</v>
          </cell>
          <cell r="I76" t="str">
            <v>AA22</v>
          </cell>
        </row>
        <row r="77">
          <cell r="H77">
            <v>107478.07</v>
          </cell>
          <cell r="I77" t="str">
            <v>AA22</v>
          </cell>
        </row>
        <row r="78">
          <cell r="H78">
            <v>80488.009999999995</v>
          </cell>
          <cell r="I78" t="str">
            <v>AA22</v>
          </cell>
        </row>
        <row r="79">
          <cell r="H79">
            <v>3797862.52</v>
          </cell>
          <cell r="I79" t="str">
            <v>AA23</v>
          </cell>
        </row>
        <row r="80">
          <cell r="H80">
            <v>0</v>
          </cell>
          <cell r="I80" t="str">
            <v>AA23</v>
          </cell>
        </row>
        <row r="81">
          <cell r="H81">
            <v>40551.1</v>
          </cell>
          <cell r="I81" t="str">
            <v>AA23</v>
          </cell>
        </row>
        <row r="82">
          <cell r="H82">
            <v>4810.55</v>
          </cell>
          <cell r="I82" t="str">
            <v>AA23</v>
          </cell>
        </row>
        <row r="83">
          <cell r="H83">
            <v>333493.17</v>
          </cell>
          <cell r="I83" t="str">
            <v>AA23</v>
          </cell>
        </row>
        <row r="84">
          <cell r="H84">
            <v>22915.42</v>
          </cell>
          <cell r="I84" t="str">
            <v>AA23</v>
          </cell>
        </row>
        <row r="85">
          <cell r="H85">
            <v>586114.42000000004</v>
          </cell>
          <cell r="I85" t="str">
            <v>AA23</v>
          </cell>
        </row>
        <row r="86">
          <cell r="H86">
            <v>216364.3</v>
          </cell>
          <cell r="I86" t="str">
            <v>AA41</v>
          </cell>
        </row>
        <row r="87">
          <cell r="H87">
            <v>0</v>
          </cell>
          <cell r="I87" t="str">
            <v>AA41</v>
          </cell>
        </row>
        <row r="88">
          <cell r="H88">
            <v>3005.06</v>
          </cell>
          <cell r="I88" t="str">
            <v>AA51</v>
          </cell>
        </row>
        <row r="89">
          <cell r="H89">
            <v>0</v>
          </cell>
          <cell r="I89" t="str">
            <v>AA51</v>
          </cell>
        </row>
        <row r="90">
          <cell r="H90">
            <v>2884.86</v>
          </cell>
          <cell r="I90" t="str">
            <v>AA51</v>
          </cell>
        </row>
        <row r="91">
          <cell r="H91">
            <v>6020</v>
          </cell>
          <cell r="I91" t="str">
            <v>AA51</v>
          </cell>
        </row>
        <row r="92">
          <cell r="H92">
            <v>348000</v>
          </cell>
          <cell r="I92" t="str">
            <v>AA53</v>
          </cell>
        </row>
        <row r="93">
          <cell r="H93">
            <v>600000</v>
          </cell>
          <cell r="I93" t="str">
            <v>AA53</v>
          </cell>
        </row>
        <row r="94">
          <cell r="H94">
            <v>2800</v>
          </cell>
          <cell r="I94" t="str">
            <v>AA55</v>
          </cell>
        </row>
        <row r="95">
          <cell r="H95">
            <v>13000</v>
          </cell>
          <cell r="I95" t="str">
            <v>AA55</v>
          </cell>
        </row>
        <row r="96">
          <cell r="H96">
            <v>1202.02</v>
          </cell>
          <cell r="I96" t="str">
            <v>AA55</v>
          </cell>
        </row>
        <row r="97">
          <cell r="H97">
            <v>4207.08</v>
          </cell>
          <cell r="I97" t="str">
            <v>AA55</v>
          </cell>
        </row>
        <row r="98">
          <cell r="H98">
            <v>14388.23</v>
          </cell>
          <cell r="I98" t="str">
            <v>AA55</v>
          </cell>
        </row>
        <row r="99">
          <cell r="H99">
            <v>470</v>
          </cell>
          <cell r="I99" t="str">
            <v>AA55</v>
          </cell>
        </row>
        <row r="100">
          <cell r="H100">
            <v>25211.25</v>
          </cell>
          <cell r="I100" t="str">
            <v>AA55</v>
          </cell>
        </row>
        <row r="101">
          <cell r="H101">
            <v>13818.75</v>
          </cell>
          <cell r="I101" t="str">
            <v>AA55</v>
          </cell>
        </row>
        <row r="102">
          <cell r="H102">
            <v>0</v>
          </cell>
          <cell r="I102" t="str">
            <v>AA55</v>
          </cell>
        </row>
        <row r="103">
          <cell r="H103">
            <v>-25728.31</v>
          </cell>
          <cell r="I103" t="str">
            <v>AA13</v>
          </cell>
        </row>
        <row r="104">
          <cell r="H104">
            <v>-75079.64</v>
          </cell>
          <cell r="I104" t="str">
            <v>AA12</v>
          </cell>
        </row>
        <row r="105">
          <cell r="H105">
            <v>-13811.57</v>
          </cell>
          <cell r="I105" t="str">
            <v>AA15</v>
          </cell>
        </row>
        <row r="106">
          <cell r="H106">
            <v>-3471230.2</v>
          </cell>
          <cell r="I106" t="str">
            <v>AA21</v>
          </cell>
        </row>
        <row r="107">
          <cell r="H107">
            <v>-262662.51</v>
          </cell>
          <cell r="I107" t="str">
            <v>AA21</v>
          </cell>
        </row>
        <row r="108">
          <cell r="H108">
            <v>-4610.47</v>
          </cell>
          <cell r="I108" t="str">
            <v>AA22</v>
          </cell>
        </row>
        <row r="109">
          <cell r="H109">
            <v>-24525.05</v>
          </cell>
          <cell r="I109" t="str">
            <v>AA22</v>
          </cell>
        </row>
        <row r="110">
          <cell r="H110">
            <v>-4325.01</v>
          </cell>
          <cell r="I110" t="str">
            <v>AA22</v>
          </cell>
        </row>
        <row r="111">
          <cell r="H111">
            <v>-1990.64</v>
          </cell>
          <cell r="I111" t="str">
            <v>AA22</v>
          </cell>
        </row>
        <row r="112">
          <cell r="H112">
            <v>-1731047.74</v>
          </cell>
          <cell r="I112" t="str">
            <v>AA22</v>
          </cell>
        </row>
        <row r="113">
          <cell r="H113">
            <v>0</v>
          </cell>
          <cell r="I113" t="str">
            <v>AA22</v>
          </cell>
        </row>
        <row r="114">
          <cell r="H114">
            <v>-1169087.96</v>
          </cell>
          <cell r="I114" t="str">
            <v>AA22</v>
          </cell>
        </row>
        <row r="115">
          <cell r="H115">
            <v>-435983.59</v>
          </cell>
          <cell r="I115" t="str">
            <v>AA22</v>
          </cell>
        </row>
        <row r="116">
          <cell r="H116">
            <v>-11551.81</v>
          </cell>
          <cell r="I116" t="str">
            <v>AA22</v>
          </cell>
        </row>
        <row r="117">
          <cell r="H117">
            <v>-780390.45</v>
          </cell>
          <cell r="I117" t="str">
            <v>AA22</v>
          </cell>
        </row>
        <row r="118">
          <cell r="H118">
            <v>-83010.66</v>
          </cell>
          <cell r="I118" t="str">
            <v>AA22</v>
          </cell>
        </row>
        <row r="119">
          <cell r="H119">
            <v>-54651.040000000001</v>
          </cell>
          <cell r="I119" t="str">
            <v>AA22</v>
          </cell>
        </row>
        <row r="120">
          <cell r="H120">
            <v>-38695.86</v>
          </cell>
          <cell r="I120" t="str">
            <v>AA22</v>
          </cell>
        </row>
        <row r="121">
          <cell r="H121">
            <v>-1986.45</v>
          </cell>
          <cell r="I121" t="str">
            <v>AA22</v>
          </cell>
        </row>
        <row r="122">
          <cell r="H122">
            <v>-66555.7</v>
          </cell>
          <cell r="I122" t="str">
            <v>AA22</v>
          </cell>
        </row>
        <row r="123">
          <cell r="H123">
            <v>186046.03</v>
          </cell>
          <cell r="I123" t="str">
            <v>AA21</v>
          </cell>
        </row>
        <row r="124">
          <cell r="H124">
            <v>3271.85</v>
          </cell>
          <cell r="I124" t="str">
            <v>AA22</v>
          </cell>
        </row>
        <row r="125">
          <cell r="H125">
            <v>515304.97</v>
          </cell>
          <cell r="I125" t="str">
            <v>AA22</v>
          </cell>
        </row>
        <row r="126">
          <cell r="H126">
            <v>58510.22</v>
          </cell>
          <cell r="I126" t="str">
            <v>AA22</v>
          </cell>
        </row>
        <row r="127">
          <cell r="H127">
            <v>-288.2</v>
          </cell>
          <cell r="I127" t="str">
            <v>AA22</v>
          </cell>
        </row>
        <row r="128">
          <cell r="H128">
            <v>0</v>
          </cell>
          <cell r="I128" t="str">
            <v>AA21</v>
          </cell>
        </row>
        <row r="129">
          <cell r="H129">
            <v>0</v>
          </cell>
          <cell r="I129" t="str">
            <v>AA22</v>
          </cell>
        </row>
        <row r="130">
          <cell r="H130">
            <v>0</v>
          </cell>
          <cell r="I130" t="str">
            <v>AA22</v>
          </cell>
        </row>
        <row r="131">
          <cell r="H131">
            <v>0</v>
          </cell>
          <cell r="I131" t="str">
            <v>AA22</v>
          </cell>
        </row>
        <row r="132">
          <cell r="H132">
            <v>0</v>
          </cell>
          <cell r="I132" t="str">
            <v>AA22</v>
          </cell>
        </row>
        <row r="133">
          <cell r="H133">
            <v>-8904.86</v>
          </cell>
          <cell r="I133" t="str">
            <v>AA51</v>
          </cell>
        </row>
        <row r="134">
          <cell r="H134">
            <v>39450006.700000003</v>
          </cell>
          <cell r="I134" t="str">
            <v>AB21</v>
          </cell>
        </row>
        <row r="135">
          <cell r="H135">
            <v>0</v>
          </cell>
          <cell r="I135" t="str">
            <v>PC51</v>
          </cell>
        </row>
        <row r="136">
          <cell r="H136">
            <v>0</v>
          </cell>
          <cell r="I136" t="str">
            <v>PC51</v>
          </cell>
        </row>
        <row r="137">
          <cell r="H137">
            <v>-0.86</v>
          </cell>
          <cell r="I137" t="str">
            <v>PC51</v>
          </cell>
        </row>
        <row r="138">
          <cell r="H138">
            <v>0</v>
          </cell>
          <cell r="I138" t="str">
            <v>PC51</v>
          </cell>
        </row>
        <row r="139">
          <cell r="H139">
            <v>-247.28</v>
          </cell>
          <cell r="I139" t="str">
            <v>PC51</v>
          </cell>
        </row>
        <row r="140">
          <cell r="H140">
            <v>-47.15</v>
          </cell>
          <cell r="I140" t="str">
            <v>PC51</v>
          </cell>
        </row>
        <row r="141">
          <cell r="H141">
            <v>-32949.68</v>
          </cell>
          <cell r="I141" t="str">
            <v>PC51</v>
          </cell>
        </row>
        <row r="142">
          <cell r="H142">
            <v>-1926.85</v>
          </cell>
          <cell r="I142" t="str">
            <v>PC51</v>
          </cell>
        </row>
        <row r="143">
          <cell r="H143">
            <v>54</v>
          </cell>
          <cell r="I143" t="str">
            <v>PC51</v>
          </cell>
        </row>
        <row r="144">
          <cell r="H144">
            <v>-82144.97</v>
          </cell>
          <cell r="I144" t="str">
            <v>PC4</v>
          </cell>
        </row>
        <row r="145">
          <cell r="H145">
            <v>0</v>
          </cell>
          <cell r="I145" t="str">
            <v>PC51</v>
          </cell>
        </row>
        <row r="146">
          <cell r="H146">
            <v>-68.459999999999994</v>
          </cell>
          <cell r="I146" t="str">
            <v>PC51</v>
          </cell>
        </row>
        <row r="147">
          <cell r="H147">
            <v>-14827</v>
          </cell>
          <cell r="I147" t="str">
            <v>PC51</v>
          </cell>
        </row>
        <row r="148">
          <cell r="H148">
            <v>-1759.95</v>
          </cell>
          <cell r="I148" t="str">
            <v>PC51</v>
          </cell>
        </row>
        <row r="149">
          <cell r="H149">
            <v>-9366.23</v>
          </cell>
          <cell r="I149" t="str">
            <v>PC51</v>
          </cell>
        </row>
        <row r="150">
          <cell r="H150">
            <v>0</v>
          </cell>
          <cell r="I150" t="str">
            <v>PC51</v>
          </cell>
        </row>
        <row r="151">
          <cell r="H151">
            <v>0</v>
          </cell>
          <cell r="I151" t="str">
            <v>PC51</v>
          </cell>
        </row>
        <row r="152">
          <cell r="H152">
            <v>-56496.27</v>
          </cell>
          <cell r="I152" t="str">
            <v>PC51</v>
          </cell>
        </row>
        <row r="153">
          <cell r="H153">
            <v>-6665.55</v>
          </cell>
          <cell r="I153" t="str">
            <v>PC51</v>
          </cell>
        </row>
        <row r="154">
          <cell r="H154">
            <v>-875.16</v>
          </cell>
          <cell r="I154" t="str">
            <v>PC51</v>
          </cell>
        </row>
        <row r="155">
          <cell r="H155">
            <v>0</v>
          </cell>
          <cell r="I155" t="str">
            <v>PC51</v>
          </cell>
        </row>
        <row r="156">
          <cell r="H156">
            <v>-14472.76</v>
          </cell>
          <cell r="I156" t="str">
            <v>PC51</v>
          </cell>
        </row>
        <row r="157">
          <cell r="H157">
            <v>0</v>
          </cell>
          <cell r="I157" t="str">
            <v>PC51</v>
          </cell>
        </row>
        <row r="158">
          <cell r="H158">
            <v>-4393.0600000000004</v>
          </cell>
          <cell r="I158" t="str">
            <v>PC51</v>
          </cell>
        </row>
        <row r="159">
          <cell r="H159">
            <v>0</v>
          </cell>
          <cell r="I159" t="str">
            <v>PC51</v>
          </cell>
        </row>
        <row r="160">
          <cell r="H160">
            <v>170</v>
          </cell>
          <cell r="I160" t="str">
            <v>PC51</v>
          </cell>
        </row>
        <row r="161">
          <cell r="H161">
            <v>-5687.14</v>
          </cell>
          <cell r="I161" t="str">
            <v>PC51</v>
          </cell>
        </row>
        <row r="162">
          <cell r="H162">
            <v>-1600.98</v>
          </cell>
          <cell r="I162" t="str">
            <v>PC51</v>
          </cell>
        </row>
        <row r="163">
          <cell r="H163">
            <v>0</v>
          </cell>
          <cell r="I163" t="str">
            <v>PC51</v>
          </cell>
        </row>
        <row r="164">
          <cell r="H164">
            <v>-3429.8</v>
          </cell>
          <cell r="I164" t="str">
            <v>PC51</v>
          </cell>
        </row>
        <row r="165">
          <cell r="H165">
            <v>0</v>
          </cell>
          <cell r="I165" t="str">
            <v>PC51</v>
          </cell>
        </row>
        <row r="166">
          <cell r="H166">
            <v>-41191.300000000003</v>
          </cell>
          <cell r="I166" t="str">
            <v>PC51</v>
          </cell>
        </row>
        <row r="167">
          <cell r="H167">
            <v>0</v>
          </cell>
          <cell r="I167" t="str">
            <v>PC51</v>
          </cell>
        </row>
        <row r="168">
          <cell r="H168">
            <v>0</v>
          </cell>
          <cell r="I168" t="str">
            <v>PC51</v>
          </cell>
        </row>
        <row r="169">
          <cell r="H169">
            <v>0</v>
          </cell>
          <cell r="I169" t="str">
            <v>PC51</v>
          </cell>
        </row>
        <row r="170">
          <cell r="H170">
            <v>-2202.75</v>
          </cell>
          <cell r="I170" t="str">
            <v>PC51</v>
          </cell>
        </row>
        <row r="171">
          <cell r="H171">
            <v>-27196.66</v>
          </cell>
          <cell r="I171" t="str">
            <v>PC51</v>
          </cell>
        </row>
        <row r="172">
          <cell r="H172">
            <v>-684.2</v>
          </cell>
          <cell r="I172" t="str">
            <v>PC51</v>
          </cell>
        </row>
        <row r="173">
          <cell r="H173">
            <v>0</v>
          </cell>
          <cell r="I173" t="str">
            <v>PC51</v>
          </cell>
        </row>
        <row r="174">
          <cell r="H174">
            <v>-58318.97</v>
          </cell>
          <cell r="I174" t="str">
            <v>PC51</v>
          </cell>
        </row>
        <row r="175">
          <cell r="H175">
            <v>-95384.78</v>
          </cell>
          <cell r="I175" t="str">
            <v>PC51</v>
          </cell>
        </row>
        <row r="176">
          <cell r="H176">
            <v>-51823.45</v>
          </cell>
          <cell r="I176" t="str">
            <v>PC51</v>
          </cell>
        </row>
        <row r="177">
          <cell r="H177">
            <v>-418.28</v>
          </cell>
          <cell r="I177" t="str">
            <v>PC51</v>
          </cell>
        </row>
        <row r="178">
          <cell r="H178">
            <v>-530.4</v>
          </cell>
          <cell r="I178" t="str">
            <v>PC51</v>
          </cell>
        </row>
        <row r="179">
          <cell r="H179">
            <v>0</v>
          </cell>
          <cell r="I179" t="str">
            <v>PC51</v>
          </cell>
        </row>
        <row r="180">
          <cell r="H180">
            <v>-3524.57</v>
          </cell>
          <cell r="I180" t="str">
            <v>PC51</v>
          </cell>
        </row>
        <row r="181">
          <cell r="H181">
            <v>-5445.49</v>
          </cell>
          <cell r="I181" t="str">
            <v>PC51</v>
          </cell>
        </row>
        <row r="182">
          <cell r="H182">
            <v>-82613.39</v>
          </cell>
          <cell r="I182" t="str">
            <v>PC51</v>
          </cell>
        </row>
        <row r="183">
          <cell r="H183">
            <v>0</v>
          </cell>
          <cell r="I183" t="str">
            <v>PC51</v>
          </cell>
        </row>
        <row r="184">
          <cell r="H184">
            <v>-5615.72</v>
          </cell>
          <cell r="I184" t="str">
            <v>PC51</v>
          </cell>
        </row>
        <row r="185">
          <cell r="H185">
            <v>-13010.93</v>
          </cell>
          <cell r="I185" t="str">
            <v>PC51</v>
          </cell>
        </row>
        <row r="186">
          <cell r="H186">
            <v>-1890.27</v>
          </cell>
          <cell r="I186" t="str">
            <v>PC51</v>
          </cell>
        </row>
        <row r="187">
          <cell r="H187">
            <v>0</v>
          </cell>
          <cell r="I187" t="str">
            <v>PC51</v>
          </cell>
        </row>
        <row r="188">
          <cell r="H188">
            <v>-1273.1199999999999</v>
          </cell>
          <cell r="I188" t="str">
            <v>PC51</v>
          </cell>
        </row>
        <row r="189">
          <cell r="H189">
            <v>-777.91</v>
          </cell>
          <cell r="I189" t="str">
            <v>PC51</v>
          </cell>
        </row>
        <row r="190">
          <cell r="H190">
            <v>-125628.92</v>
          </cell>
          <cell r="I190" t="str">
            <v>PC51</v>
          </cell>
        </row>
        <row r="191">
          <cell r="H191">
            <v>-8357.2199999999993</v>
          </cell>
          <cell r="I191" t="str">
            <v>PC51</v>
          </cell>
        </row>
        <row r="192">
          <cell r="H192">
            <v>0</v>
          </cell>
          <cell r="I192" t="str">
            <v>PC51</v>
          </cell>
        </row>
        <row r="193">
          <cell r="H193">
            <v>-1020.57</v>
          </cell>
          <cell r="I193" t="str">
            <v>PC51</v>
          </cell>
        </row>
        <row r="194">
          <cell r="H194">
            <v>-4076.94</v>
          </cell>
          <cell r="I194" t="str">
            <v>PC51</v>
          </cell>
        </row>
        <row r="195">
          <cell r="H195">
            <v>0</v>
          </cell>
          <cell r="I195" t="str">
            <v>PC51</v>
          </cell>
        </row>
        <row r="196">
          <cell r="H196">
            <v>-23115.62</v>
          </cell>
          <cell r="I196" t="str">
            <v>PC51</v>
          </cell>
        </row>
        <row r="197">
          <cell r="H197">
            <v>0</v>
          </cell>
          <cell r="I197" t="str">
            <v>PC51</v>
          </cell>
        </row>
        <row r="198">
          <cell r="H198">
            <v>0</v>
          </cell>
          <cell r="I198" t="str">
            <v>PC51</v>
          </cell>
        </row>
        <row r="199">
          <cell r="H199">
            <v>-91.53</v>
          </cell>
          <cell r="I199" t="str">
            <v>PC51</v>
          </cell>
        </row>
        <row r="200">
          <cell r="H200">
            <v>-14075</v>
          </cell>
          <cell r="I200" t="str">
            <v>PC51</v>
          </cell>
        </row>
        <row r="201">
          <cell r="H201">
            <v>-29041.18</v>
          </cell>
          <cell r="I201" t="str">
            <v>PC51</v>
          </cell>
        </row>
        <row r="202">
          <cell r="H202">
            <v>-6962.17</v>
          </cell>
          <cell r="I202" t="str">
            <v>PC51</v>
          </cell>
        </row>
        <row r="203">
          <cell r="H203">
            <v>0</v>
          </cell>
          <cell r="I203" t="str">
            <v>PC51</v>
          </cell>
        </row>
        <row r="204">
          <cell r="H204">
            <v>-1075.2</v>
          </cell>
          <cell r="I204" t="str">
            <v>PC51</v>
          </cell>
        </row>
        <row r="205">
          <cell r="H205">
            <v>-41539.660000000003</v>
          </cell>
          <cell r="I205" t="str">
            <v>PC51</v>
          </cell>
        </row>
        <row r="206">
          <cell r="H206">
            <v>-347.96</v>
          </cell>
          <cell r="I206" t="str">
            <v>PC51</v>
          </cell>
        </row>
        <row r="207">
          <cell r="H207">
            <v>0</v>
          </cell>
          <cell r="I207" t="str">
            <v>PC51</v>
          </cell>
        </row>
        <row r="208">
          <cell r="H208">
            <v>0</v>
          </cell>
          <cell r="I208" t="str">
            <v>PC51</v>
          </cell>
        </row>
        <row r="209">
          <cell r="H209">
            <v>11.22</v>
          </cell>
          <cell r="I209" t="str">
            <v>PC51</v>
          </cell>
        </row>
        <row r="210">
          <cell r="H210">
            <v>0</v>
          </cell>
          <cell r="I210" t="str">
            <v>PC51</v>
          </cell>
        </row>
        <row r="211">
          <cell r="H211">
            <v>-6895</v>
          </cell>
          <cell r="I211" t="str">
            <v>PC51</v>
          </cell>
        </row>
        <row r="212">
          <cell r="H212">
            <v>-10431.69</v>
          </cell>
          <cell r="I212" t="str">
            <v>PC51</v>
          </cell>
        </row>
        <row r="213">
          <cell r="H213">
            <v>-7.43</v>
          </cell>
          <cell r="I213" t="str">
            <v>PC51</v>
          </cell>
        </row>
        <row r="214">
          <cell r="H214">
            <v>-708.75</v>
          </cell>
          <cell r="I214" t="str">
            <v>PC51</v>
          </cell>
        </row>
        <row r="215">
          <cell r="H215">
            <v>0</v>
          </cell>
          <cell r="I215" t="str">
            <v>PC51</v>
          </cell>
        </row>
        <row r="216">
          <cell r="H216">
            <v>0</v>
          </cell>
          <cell r="I216" t="str">
            <v>PC51</v>
          </cell>
        </row>
        <row r="217">
          <cell r="H217">
            <v>-14499.18</v>
          </cell>
          <cell r="I217" t="str">
            <v>PC51</v>
          </cell>
        </row>
        <row r="218">
          <cell r="H218">
            <v>0</v>
          </cell>
          <cell r="I218" t="str">
            <v>PC51</v>
          </cell>
        </row>
        <row r="219">
          <cell r="H219">
            <v>0</v>
          </cell>
          <cell r="I219" t="str">
            <v>PC51</v>
          </cell>
        </row>
        <row r="220">
          <cell r="H220">
            <v>-15527.15</v>
          </cell>
          <cell r="I220" t="str">
            <v>PC51</v>
          </cell>
        </row>
        <row r="221">
          <cell r="H221">
            <v>-1811.33</v>
          </cell>
          <cell r="I221" t="str">
            <v>PC51</v>
          </cell>
        </row>
        <row r="222">
          <cell r="H222">
            <v>0</v>
          </cell>
          <cell r="I222" t="str">
            <v>PC51</v>
          </cell>
        </row>
        <row r="223">
          <cell r="H223">
            <v>-7848.5</v>
          </cell>
          <cell r="I223" t="str">
            <v>PC51</v>
          </cell>
        </row>
        <row r="224">
          <cell r="H224">
            <v>-211.14</v>
          </cell>
          <cell r="I224" t="str">
            <v>PC51</v>
          </cell>
        </row>
        <row r="225">
          <cell r="H225">
            <v>-3188</v>
          </cell>
          <cell r="I225" t="str">
            <v>PC51</v>
          </cell>
        </row>
        <row r="226">
          <cell r="H226">
            <v>-115665.26</v>
          </cell>
          <cell r="I226" t="str">
            <v>PC51</v>
          </cell>
        </row>
        <row r="227">
          <cell r="H227">
            <v>-2475.33</v>
          </cell>
          <cell r="I227" t="str">
            <v>PC51</v>
          </cell>
        </row>
        <row r="228">
          <cell r="H228">
            <v>-44879.58</v>
          </cell>
          <cell r="I228" t="str">
            <v>PC51</v>
          </cell>
        </row>
        <row r="229">
          <cell r="H229">
            <v>-2419.36</v>
          </cell>
          <cell r="I229" t="str">
            <v>PC51</v>
          </cell>
        </row>
        <row r="230">
          <cell r="H230">
            <v>-933.89</v>
          </cell>
          <cell r="I230" t="str">
            <v>PC51</v>
          </cell>
        </row>
        <row r="231">
          <cell r="H231">
            <v>-2068.6999999999998</v>
          </cell>
          <cell r="I231" t="str">
            <v>PC51</v>
          </cell>
        </row>
        <row r="232">
          <cell r="H232">
            <v>156</v>
          </cell>
          <cell r="I232" t="str">
            <v>PC51</v>
          </cell>
        </row>
        <row r="233">
          <cell r="H233">
            <v>-16758.73</v>
          </cell>
          <cell r="I233" t="str">
            <v>PC51</v>
          </cell>
        </row>
        <row r="234">
          <cell r="H234">
            <v>-1141.82</v>
          </cell>
          <cell r="I234" t="str">
            <v>PC51</v>
          </cell>
        </row>
        <row r="235">
          <cell r="H235">
            <v>-4223.92</v>
          </cell>
          <cell r="I235" t="str">
            <v>PC51</v>
          </cell>
        </row>
        <row r="236">
          <cell r="H236">
            <v>0</v>
          </cell>
          <cell r="I236" t="str">
            <v>PC51</v>
          </cell>
        </row>
        <row r="237">
          <cell r="H237">
            <v>-1491.37</v>
          </cell>
          <cell r="I237" t="str">
            <v>PC51</v>
          </cell>
        </row>
        <row r="238">
          <cell r="H238">
            <v>-18984.88</v>
          </cell>
          <cell r="I238" t="str">
            <v>PC51</v>
          </cell>
        </row>
        <row r="239">
          <cell r="H239">
            <v>-3040.5</v>
          </cell>
          <cell r="I239" t="str">
            <v>PC51</v>
          </cell>
        </row>
        <row r="240">
          <cell r="H240">
            <v>0</v>
          </cell>
          <cell r="I240" t="str">
            <v>PC51</v>
          </cell>
        </row>
        <row r="241">
          <cell r="H241">
            <v>-1572.71</v>
          </cell>
          <cell r="I241" t="str">
            <v>PC51</v>
          </cell>
        </row>
        <row r="242">
          <cell r="H242">
            <v>0</v>
          </cell>
          <cell r="I242" t="str">
            <v>PC51</v>
          </cell>
        </row>
        <row r="243">
          <cell r="H243">
            <v>-116.8</v>
          </cell>
          <cell r="I243" t="str">
            <v>PC51</v>
          </cell>
        </row>
        <row r="244">
          <cell r="H244">
            <v>-2424.44</v>
          </cell>
          <cell r="I244" t="str">
            <v>PC51</v>
          </cell>
        </row>
        <row r="245">
          <cell r="H245">
            <v>-10860.42</v>
          </cell>
          <cell r="I245" t="str">
            <v>PC51</v>
          </cell>
        </row>
        <row r="246">
          <cell r="H246">
            <v>-1006.12</v>
          </cell>
          <cell r="I246" t="str">
            <v>PC51</v>
          </cell>
        </row>
        <row r="247">
          <cell r="H247">
            <v>0</v>
          </cell>
          <cell r="I247" t="str">
            <v>PC51</v>
          </cell>
        </row>
        <row r="248">
          <cell r="H248">
            <v>0</v>
          </cell>
          <cell r="I248" t="str">
            <v>PC51</v>
          </cell>
        </row>
        <row r="249">
          <cell r="H249">
            <v>0</v>
          </cell>
          <cell r="I249" t="str">
            <v>PC51</v>
          </cell>
        </row>
        <row r="250">
          <cell r="H250">
            <v>0</v>
          </cell>
          <cell r="I250" t="str">
            <v>PC51</v>
          </cell>
        </row>
        <row r="251">
          <cell r="H251">
            <v>-580.98</v>
          </cell>
          <cell r="I251" t="str">
            <v>PC51</v>
          </cell>
        </row>
        <row r="252">
          <cell r="H252">
            <v>-1500</v>
          </cell>
          <cell r="I252" t="str">
            <v>PC51</v>
          </cell>
        </row>
        <row r="253">
          <cell r="H253">
            <v>-748.9</v>
          </cell>
          <cell r="I253" t="str">
            <v>PC51</v>
          </cell>
        </row>
        <row r="254">
          <cell r="H254">
            <v>-18560.78</v>
          </cell>
          <cell r="I254" t="str">
            <v>PC51</v>
          </cell>
        </row>
        <row r="255">
          <cell r="H255">
            <v>0</v>
          </cell>
          <cell r="I255" t="str">
            <v>PC51</v>
          </cell>
        </row>
        <row r="256">
          <cell r="H256">
            <v>-8048.43</v>
          </cell>
          <cell r="I256" t="str">
            <v>PC51</v>
          </cell>
        </row>
        <row r="257">
          <cell r="H257">
            <v>-33122.68</v>
          </cell>
          <cell r="I257" t="str">
            <v>PC51</v>
          </cell>
        </row>
        <row r="258">
          <cell r="H258">
            <v>-331.51</v>
          </cell>
          <cell r="I258" t="str">
            <v>PC51</v>
          </cell>
        </row>
        <row r="259">
          <cell r="H259">
            <v>-174.61</v>
          </cell>
          <cell r="I259" t="str">
            <v>PC51</v>
          </cell>
        </row>
        <row r="260">
          <cell r="H260">
            <v>-3210.87</v>
          </cell>
          <cell r="I260" t="str">
            <v>PC51</v>
          </cell>
        </row>
        <row r="261">
          <cell r="H261">
            <v>-22220.92</v>
          </cell>
          <cell r="I261" t="str">
            <v>PC51</v>
          </cell>
        </row>
        <row r="262">
          <cell r="H262">
            <v>4389.1000000000004</v>
          </cell>
          <cell r="I262" t="str">
            <v>PC51</v>
          </cell>
        </row>
        <row r="263">
          <cell r="H263">
            <v>0</v>
          </cell>
          <cell r="I263" t="str">
            <v>PC51</v>
          </cell>
        </row>
        <row r="264">
          <cell r="H264">
            <v>-1500</v>
          </cell>
          <cell r="I264" t="str">
            <v>PC51</v>
          </cell>
        </row>
        <row r="265">
          <cell r="H265">
            <v>-203289.83</v>
          </cell>
          <cell r="I265" t="str">
            <v>PC51</v>
          </cell>
        </row>
        <row r="266">
          <cell r="H266">
            <v>0</v>
          </cell>
          <cell r="I266" t="str">
            <v>PC51</v>
          </cell>
        </row>
        <row r="267">
          <cell r="H267">
            <v>0</v>
          </cell>
          <cell r="I267" t="str">
            <v>PC51</v>
          </cell>
        </row>
        <row r="268">
          <cell r="H268">
            <v>-485.95</v>
          </cell>
          <cell r="I268" t="str">
            <v>PC51</v>
          </cell>
        </row>
        <row r="269">
          <cell r="H269">
            <v>-2038.84</v>
          </cell>
          <cell r="I269" t="str">
            <v>PC51</v>
          </cell>
        </row>
        <row r="270">
          <cell r="H270">
            <v>367.88</v>
          </cell>
          <cell r="I270" t="str">
            <v>PC51</v>
          </cell>
        </row>
        <row r="271">
          <cell r="H271">
            <v>-1978.85</v>
          </cell>
          <cell r="I271" t="str">
            <v>PC51</v>
          </cell>
        </row>
        <row r="272">
          <cell r="H272">
            <v>-3069.2</v>
          </cell>
          <cell r="I272" t="str">
            <v>PC51</v>
          </cell>
        </row>
        <row r="273">
          <cell r="H273">
            <v>-975</v>
          </cell>
          <cell r="I273" t="str">
            <v>PC51</v>
          </cell>
        </row>
        <row r="274">
          <cell r="H274">
            <v>0</v>
          </cell>
          <cell r="I274" t="str">
            <v>PC51</v>
          </cell>
        </row>
        <row r="275">
          <cell r="H275">
            <v>-38787.870000000003</v>
          </cell>
          <cell r="I275" t="str">
            <v>PC4</v>
          </cell>
        </row>
        <row r="276">
          <cell r="H276">
            <v>-4693.83</v>
          </cell>
          <cell r="I276" t="str">
            <v>PC51</v>
          </cell>
        </row>
        <row r="277">
          <cell r="H277">
            <v>0</v>
          </cell>
          <cell r="I277" t="str">
            <v>PC51</v>
          </cell>
        </row>
        <row r="278">
          <cell r="H278">
            <v>-5382</v>
          </cell>
          <cell r="I278" t="str">
            <v>PC51</v>
          </cell>
        </row>
        <row r="279">
          <cell r="H279">
            <v>1232.1300000000001</v>
          </cell>
          <cell r="I279" t="str">
            <v>PC51</v>
          </cell>
        </row>
        <row r="280">
          <cell r="H280">
            <v>0</v>
          </cell>
          <cell r="I280" t="str">
            <v>PC51</v>
          </cell>
        </row>
        <row r="281">
          <cell r="H281">
            <v>-1232.1300000000001</v>
          </cell>
          <cell r="I281" t="str">
            <v>PC51</v>
          </cell>
        </row>
        <row r="282">
          <cell r="H282">
            <v>0</v>
          </cell>
          <cell r="I282" t="str">
            <v>PC51</v>
          </cell>
        </row>
        <row r="283">
          <cell r="H283">
            <v>0</v>
          </cell>
          <cell r="I283" t="str">
            <v>PC51</v>
          </cell>
        </row>
        <row r="284">
          <cell r="H284">
            <v>0</v>
          </cell>
          <cell r="I284" t="str">
            <v>PC51</v>
          </cell>
        </row>
        <row r="285">
          <cell r="H285">
            <v>0</v>
          </cell>
          <cell r="I285" t="str">
            <v>PC51</v>
          </cell>
        </row>
        <row r="286">
          <cell r="H286">
            <v>0</v>
          </cell>
          <cell r="I286" t="str">
            <v>PC51</v>
          </cell>
        </row>
        <row r="287">
          <cell r="H287">
            <v>0</v>
          </cell>
          <cell r="I287" t="str">
            <v>PC51</v>
          </cell>
        </row>
        <row r="288">
          <cell r="H288">
            <v>0</v>
          </cell>
          <cell r="I288" t="str">
            <v>PC51</v>
          </cell>
        </row>
        <row r="289">
          <cell r="H289">
            <v>0</v>
          </cell>
          <cell r="I289" t="str">
            <v>PC51</v>
          </cell>
        </row>
        <row r="290">
          <cell r="H290">
            <v>0</v>
          </cell>
          <cell r="I290" t="str">
            <v>PC51</v>
          </cell>
        </row>
        <row r="291">
          <cell r="H291">
            <v>0</v>
          </cell>
          <cell r="I291" t="str">
            <v>PC51</v>
          </cell>
        </row>
        <row r="292">
          <cell r="H292">
            <v>0</v>
          </cell>
          <cell r="I292" t="str">
            <v>PC51</v>
          </cell>
        </row>
        <row r="293">
          <cell r="H293">
            <v>0</v>
          </cell>
          <cell r="I293" t="str">
            <v>PC51</v>
          </cell>
        </row>
        <row r="294">
          <cell r="H294">
            <v>0</v>
          </cell>
          <cell r="I294" t="str">
            <v>PC51</v>
          </cell>
        </row>
        <row r="295">
          <cell r="H295">
            <v>0</v>
          </cell>
          <cell r="I295" t="str">
            <v>PC51</v>
          </cell>
        </row>
        <row r="296">
          <cell r="H296">
            <v>0</v>
          </cell>
          <cell r="I296" t="str">
            <v>PC51</v>
          </cell>
        </row>
        <row r="297">
          <cell r="H297">
            <v>0</v>
          </cell>
          <cell r="I297" t="str">
            <v>PC51</v>
          </cell>
        </row>
        <row r="298">
          <cell r="H298">
            <v>0</v>
          </cell>
          <cell r="I298" t="str">
            <v>PC51</v>
          </cell>
        </row>
        <row r="299">
          <cell r="H299">
            <v>0</v>
          </cell>
          <cell r="I299" t="str">
            <v>PC51</v>
          </cell>
        </row>
        <row r="300">
          <cell r="H300">
            <v>0</v>
          </cell>
          <cell r="I300" t="str">
            <v>PC51</v>
          </cell>
        </row>
        <row r="301">
          <cell r="H301">
            <v>0</v>
          </cell>
          <cell r="I301" t="str">
            <v>PC51</v>
          </cell>
        </row>
        <row r="302">
          <cell r="H302">
            <v>0</v>
          </cell>
          <cell r="I302" t="str">
            <v>PC51</v>
          </cell>
        </row>
        <row r="303">
          <cell r="H303">
            <v>0</v>
          </cell>
          <cell r="I303" t="str">
            <v>PC51</v>
          </cell>
        </row>
        <row r="304">
          <cell r="H304">
            <v>0</v>
          </cell>
          <cell r="I304" t="str">
            <v>PC51</v>
          </cell>
        </row>
        <row r="305">
          <cell r="H305">
            <v>0</v>
          </cell>
          <cell r="I305" t="str">
            <v>PC51</v>
          </cell>
        </row>
        <row r="306">
          <cell r="H306">
            <v>0</v>
          </cell>
          <cell r="I306" t="str">
            <v>PC51</v>
          </cell>
        </row>
        <row r="307">
          <cell r="H307">
            <v>0</v>
          </cell>
          <cell r="I307" t="str">
            <v>PC51</v>
          </cell>
        </row>
        <row r="308">
          <cell r="H308">
            <v>0</v>
          </cell>
          <cell r="I308" t="str">
            <v>PC51</v>
          </cell>
        </row>
        <row r="309">
          <cell r="H309">
            <v>0</v>
          </cell>
          <cell r="I309" t="str">
            <v>PC51</v>
          </cell>
        </row>
        <row r="310">
          <cell r="H310">
            <v>0</v>
          </cell>
          <cell r="I310" t="str">
            <v>PC51</v>
          </cell>
        </row>
        <row r="311">
          <cell r="H311">
            <v>0</v>
          </cell>
          <cell r="I311" t="str">
            <v>PC51</v>
          </cell>
        </row>
        <row r="312">
          <cell r="H312">
            <v>0</v>
          </cell>
          <cell r="I312" t="str">
            <v>PC51</v>
          </cell>
        </row>
        <row r="313">
          <cell r="H313">
            <v>0</v>
          </cell>
          <cell r="I313" t="str">
            <v>PC51</v>
          </cell>
        </row>
        <row r="314">
          <cell r="H314">
            <v>0</v>
          </cell>
          <cell r="I314" t="str">
            <v>PC51</v>
          </cell>
        </row>
        <row r="315">
          <cell r="H315">
            <v>0</v>
          </cell>
          <cell r="I315" t="str">
            <v>PC51</v>
          </cell>
        </row>
        <row r="316">
          <cell r="H316">
            <v>0</v>
          </cell>
          <cell r="I316" t="str">
            <v>PC51</v>
          </cell>
        </row>
        <row r="317">
          <cell r="H317">
            <v>0</v>
          </cell>
          <cell r="I317" t="str">
            <v>PC51</v>
          </cell>
        </row>
        <row r="318">
          <cell r="H318">
            <v>0</v>
          </cell>
          <cell r="I318" t="str">
            <v>PC51</v>
          </cell>
        </row>
        <row r="319">
          <cell r="H319">
            <v>0</v>
          </cell>
          <cell r="I319" t="str">
            <v>PC51</v>
          </cell>
        </row>
        <row r="320">
          <cell r="H320">
            <v>0</v>
          </cell>
          <cell r="I320" t="str">
            <v>PC51</v>
          </cell>
        </row>
        <row r="321">
          <cell r="H321">
            <v>0</v>
          </cell>
          <cell r="I321" t="str">
            <v>PC51</v>
          </cell>
        </row>
        <row r="322">
          <cell r="H322">
            <v>0</v>
          </cell>
          <cell r="I322" t="str">
            <v>PC51</v>
          </cell>
        </row>
        <row r="323">
          <cell r="H323">
            <v>0</v>
          </cell>
          <cell r="I323" t="str">
            <v>PC51</v>
          </cell>
        </row>
        <row r="324">
          <cell r="H324">
            <v>0</v>
          </cell>
          <cell r="I324" t="str">
            <v>PC4</v>
          </cell>
        </row>
        <row r="325">
          <cell r="H325">
            <v>0</v>
          </cell>
          <cell r="I325" t="str">
            <v>PC51</v>
          </cell>
        </row>
        <row r="326">
          <cell r="H326">
            <v>0</v>
          </cell>
          <cell r="I326" t="str">
            <v>PC51</v>
          </cell>
        </row>
        <row r="327">
          <cell r="H327">
            <v>0</v>
          </cell>
          <cell r="I327" t="str">
            <v>PC51</v>
          </cell>
        </row>
        <row r="328">
          <cell r="H328">
            <v>0</v>
          </cell>
          <cell r="I328" t="str">
            <v>PC51</v>
          </cell>
        </row>
        <row r="329">
          <cell r="H329">
            <v>0</v>
          </cell>
          <cell r="I329" t="str">
            <v>PC51</v>
          </cell>
        </row>
        <row r="330">
          <cell r="H330">
            <v>0</v>
          </cell>
          <cell r="I330" t="str">
            <v>PC4</v>
          </cell>
        </row>
        <row r="331">
          <cell r="H331">
            <v>0</v>
          </cell>
          <cell r="I331" t="str">
            <v>PC51</v>
          </cell>
        </row>
        <row r="332">
          <cell r="H332">
            <v>-371614.75</v>
          </cell>
          <cell r="I332" t="str">
            <v>PC51</v>
          </cell>
        </row>
        <row r="333">
          <cell r="H333">
            <v>0</v>
          </cell>
          <cell r="I333" t="str">
            <v>PC51</v>
          </cell>
        </row>
        <row r="334">
          <cell r="H334">
            <v>0</v>
          </cell>
          <cell r="I334" t="str">
            <v>PC51</v>
          </cell>
        </row>
        <row r="335">
          <cell r="H335">
            <v>0</v>
          </cell>
          <cell r="I335" t="str">
            <v>PC51</v>
          </cell>
        </row>
        <row r="336">
          <cell r="H336">
            <v>0</v>
          </cell>
          <cell r="I336" t="str">
            <v>PC51</v>
          </cell>
        </row>
        <row r="337">
          <cell r="H337">
            <v>0</v>
          </cell>
          <cell r="I337" t="str">
            <v>PC51</v>
          </cell>
        </row>
        <row r="338">
          <cell r="H338">
            <v>0</v>
          </cell>
          <cell r="I338" t="str">
            <v>PC51</v>
          </cell>
        </row>
        <row r="339">
          <cell r="H339">
            <v>0</v>
          </cell>
          <cell r="I339" t="str">
            <v>PC51</v>
          </cell>
        </row>
        <row r="340">
          <cell r="H340">
            <v>0</v>
          </cell>
          <cell r="I340" t="str">
            <v>PC51</v>
          </cell>
        </row>
        <row r="341">
          <cell r="H341">
            <v>-3494.72</v>
          </cell>
          <cell r="I341" t="str">
            <v>PC51</v>
          </cell>
        </row>
        <row r="342">
          <cell r="H342">
            <v>0</v>
          </cell>
          <cell r="I342" t="str">
            <v>PC51</v>
          </cell>
        </row>
        <row r="343">
          <cell r="H343">
            <v>0</v>
          </cell>
          <cell r="I343" t="str">
            <v>PC51</v>
          </cell>
        </row>
        <row r="344">
          <cell r="H344">
            <v>0</v>
          </cell>
          <cell r="I344" t="str">
            <v>PC51</v>
          </cell>
        </row>
        <row r="345">
          <cell r="H345">
            <v>0</v>
          </cell>
          <cell r="I345" t="str">
            <v>PC51</v>
          </cell>
        </row>
        <row r="346">
          <cell r="H346">
            <v>0</v>
          </cell>
          <cell r="I346" t="str">
            <v>PC51</v>
          </cell>
        </row>
        <row r="347">
          <cell r="H347">
            <v>0</v>
          </cell>
          <cell r="I347" t="str">
            <v>PC51</v>
          </cell>
        </row>
        <row r="348">
          <cell r="H348">
            <v>0</v>
          </cell>
          <cell r="I348" t="str">
            <v>PC51</v>
          </cell>
        </row>
        <row r="349">
          <cell r="H349">
            <v>0</v>
          </cell>
          <cell r="I349" t="str">
            <v>PC51</v>
          </cell>
        </row>
        <row r="350">
          <cell r="H350">
            <v>18216.8</v>
          </cell>
          <cell r="I350" t="str">
            <v>PC51</v>
          </cell>
        </row>
        <row r="351">
          <cell r="H351">
            <v>0</v>
          </cell>
          <cell r="I351" t="str">
            <v>PC51</v>
          </cell>
        </row>
        <row r="352">
          <cell r="H352">
            <v>0</v>
          </cell>
          <cell r="I352" t="str">
            <v>PC51</v>
          </cell>
        </row>
        <row r="353">
          <cell r="H353">
            <v>24213.3</v>
          </cell>
          <cell r="I353" t="str">
            <v>PC51</v>
          </cell>
        </row>
        <row r="354">
          <cell r="H354">
            <v>0</v>
          </cell>
          <cell r="I354" t="str">
            <v>PC51</v>
          </cell>
        </row>
        <row r="355">
          <cell r="H355">
            <v>0</v>
          </cell>
          <cell r="I355" t="str">
            <v>PC51</v>
          </cell>
        </row>
        <row r="356">
          <cell r="H356">
            <v>0</v>
          </cell>
          <cell r="I356" t="str">
            <v>PC51</v>
          </cell>
        </row>
        <row r="357">
          <cell r="H357">
            <v>0</v>
          </cell>
          <cell r="I357" t="str">
            <v>PC51</v>
          </cell>
        </row>
        <row r="358">
          <cell r="H358">
            <v>0</v>
          </cell>
          <cell r="I358" t="str">
            <v>PC51</v>
          </cell>
        </row>
        <row r="359">
          <cell r="H359">
            <v>0</v>
          </cell>
          <cell r="I359" t="str">
            <v>PC51</v>
          </cell>
        </row>
        <row r="360">
          <cell r="H360">
            <v>0</v>
          </cell>
          <cell r="I360" t="str">
            <v>PC51</v>
          </cell>
        </row>
        <row r="361">
          <cell r="H361">
            <v>0</v>
          </cell>
          <cell r="I361" t="str">
            <v>PC51</v>
          </cell>
        </row>
        <row r="362">
          <cell r="H362">
            <v>0</v>
          </cell>
          <cell r="I362" t="str">
            <v>PC51</v>
          </cell>
        </row>
        <row r="363">
          <cell r="H363">
            <v>0</v>
          </cell>
          <cell r="I363" t="str">
            <v>PC51</v>
          </cell>
        </row>
        <row r="364">
          <cell r="H364">
            <v>0</v>
          </cell>
          <cell r="I364" t="str">
            <v>PC51</v>
          </cell>
        </row>
        <row r="365">
          <cell r="H365">
            <v>0</v>
          </cell>
          <cell r="I365" t="str">
            <v>PC51</v>
          </cell>
        </row>
        <row r="366">
          <cell r="H366">
            <v>0</v>
          </cell>
          <cell r="I366" t="str">
            <v>PC51</v>
          </cell>
        </row>
        <row r="367">
          <cell r="H367">
            <v>0</v>
          </cell>
          <cell r="I367" t="str">
            <v>PC51</v>
          </cell>
        </row>
        <row r="368">
          <cell r="H368">
            <v>0</v>
          </cell>
          <cell r="I368" t="str">
            <v>PC51</v>
          </cell>
        </row>
        <row r="369">
          <cell r="H369">
            <v>0</v>
          </cell>
          <cell r="I369" t="str">
            <v>PC51</v>
          </cell>
        </row>
        <row r="370">
          <cell r="H370">
            <v>0</v>
          </cell>
          <cell r="I370" t="str">
            <v>PC51</v>
          </cell>
        </row>
        <row r="371">
          <cell r="H371">
            <v>0</v>
          </cell>
          <cell r="I371" t="str">
            <v>PC51</v>
          </cell>
        </row>
        <row r="372">
          <cell r="H372">
            <v>0</v>
          </cell>
          <cell r="I372" t="str">
            <v>PC51</v>
          </cell>
        </row>
        <row r="373">
          <cell r="H373">
            <v>0</v>
          </cell>
          <cell r="I373" t="str">
            <v>PC51</v>
          </cell>
        </row>
        <row r="374">
          <cell r="H374">
            <v>0</v>
          </cell>
          <cell r="I374" t="str">
            <v>PC51</v>
          </cell>
        </row>
        <row r="375">
          <cell r="H375">
            <v>0</v>
          </cell>
          <cell r="I375" t="str">
            <v>PC51</v>
          </cell>
        </row>
        <row r="376">
          <cell r="H376">
            <v>0</v>
          </cell>
          <cell r="I376" t="str">
            <v>PC51</v>
          </cell>
        </row>
        <row r="377">
          <cell r="H377">
            <v>0</v>
          </cell>
          <cell r="I377" t="str">
            <v>PC51</v>
          </cell>
        </row>
        <row r="378">
          <cell r="H378">
            <v>0</v>
          </cell>
          <cell r="I378" t="str">
            <v>PC51</v>
          </cell>
        </row>
        <row r="379">
          <cell r="H379">
            <v>0</v>
          </cell>
          <cell r="I379" t="str">
            <v>PC51</v>
          </cell>
        </row>
        <row r="380">
          <cell r="H380">
            <v>0</v>
          </cell>
          <cell r="I380" t="str">
            <v>PC51</v>
          </cell>
        </row>
        <row r="381">
          <cell r="H381">
            <v>0</v>
          </cell>
          <cell r="I381" t="str">
            <v>PC51</v>
          </cell>
        </row>
        <row r="382">
          <cell r="H382">
            <v>0</v>
          </cell>
          <cell r="I382" t="str">
            <v>PC51</v>
          </cell>
        </row>
        <row r="383">
          <cell r="H383">
            <v>0</v>
          </cell>
          <cell r="I383" t="str">
            <v>PC51</v>
          </cell>
        </row>
        <row r="384">
          <cell r="H384">
            <v>0</v>
          </cell>
          <cell r="I384" t="str">
            <v>PC51</v>
          </cell>
        </row>
        <row r="385">
          <cell r="H385">
            <v>0</v>
          </cell>
          <cell r="I385" t="str">
            <v>PC51</v>
          </cell>
        </row>
        <row r="386">
          <cell r="H386">
            <v>0</v>
          </cell>
          <cell r="I386" t="str">
            <v>PC51</v>
          </cell>
        </row>
        <row r="387">
          <cell r="H387">
            <v>0</v>
          </cell>
          <cell r="I387" t="str">
            <v>PC51</v>
          </cell>
        </row>
        <row r="388">
          <cell r="H388">
            <v>0</v>
          </cell>
          <cell r="I388" t="str">
            <v>PC51</v>
          </cell>
        </row>
        <row r="389">
          <cell r="H389">
            <v>0</v>
          </cell>
          <cell r="I389" t="str">
            <v>PC51</v>
          </cell>
        </row>
        <row r="390">
          <cell r="H390">
            <v>0</v>
          </cell>
          <cell r="I390" t="str">
            <v>PC51</v>
          </cell>
        </row>
        <row r="391">
          <cell r="H391">
            <v>0</v>
          </cell>
          <cell r="I391" t="str">
            <v>PC51</v>
          </cell>
        </row>
        <row r="392">
          <cell r="H392">
            <v>-83.72</v>
          </cell>
          <cell r="I392" t="str">
            <v>PC51</v>
          </cell>
        </row>
        <row r="393">
          <cell r="H393">
            <v>-66704.63</v>
          </cell>
          <cell r="I393" t="str">
            <v>PC51</v>
          </cell>
        </row>
        <row r="394">
          <cell r="H394">
            <v>0</v>
          </cell>
          <cell r="I394" t="str">
            <v>PC51</v>
          </cell>
        </row>
        <row r="395">
          <cell r="H395">
            <v>0</v>
          </cell>
          <cell r="I395" t="str">
            <v>PC51</v>
          </cell>
        </row>
        <row r="396">
          <cell r="H396">
            <v>-2010.24</v>
          </cell>
          <cell r="I396" t="str">
            <v>PC51</v>
          </cell>
        </row>
        <row r="397">
          <cell r="H397">
            <v>-46162.33</v>
          </cell>
          <cell r="I397" t="str">
            <v>PC4</v>
          </cell>
        </row>
        <row r="398">
          <cell r="H398">
            <v>0</v>
          </cell>
          <cell r="I398" t="str">
            <v>PC51</v>
          </cell>
        </row>
        <row r="399">
          <cell r="H399">
            <v>-11052.15</v>
          </cell>
          <cell r="I399" t="str">
            <v>PC51</v>
          </cell>
        </row>
        <row r="400">
          <cell r="H400">
            <v>-11957.81</v>
          </cell>
          <cell r="I400" t="str">
            <v>PC51</v>
          </cell>
        </row>
        <row r="401">
          <cell r="H401">
            <v>-33400.14</v>
          </cell>
          <cell r="I401" t="str">
            <v>PC51</v>
          </cell>
        </row>
        <row r="402">
          <cell r="H402">
            <v>-1187.3699999999999</v>
          </cell>
          <cell r="I402" t="str">
            <v>PC51</v>
          </cell>
        </row>
        <row r="403">
          <cell r="H403">
            <v>-16375.09</v>
          </cell>
          <cell r="I403" t="str">
            <v>PC51</v>
          </cell>
        </row>
        <row r="404">
          <cell r="H404">
            <v>-3584.34</v>
          </cell>
          <cell r="I404" t="str">
            <v>PC51</v>
          </cell>
        </row>
        <row r="405">
          <cell r="H405">
            <v>307.2</v>
          </cell>
          <cell r="I405" t="str">
            <v>PC51</v>
          </cell>
        </row>
        <row r="406">
          <cell r="H406">
            <v>-3063.56</v>
          </cell>
          <cell r="I406" t="str">
            <v>PC51</v>
          </cell>
        </row>
        <row r="407">
          <cell r="H407">
            <v>0</v>
          </cell>
          <cell r="I407" t="str">
            <v>PC51</v>
          </cell>
        </row>
        <row r="408">
          <cell r="H408">
            <v>-433.23</v>
          </cell>
          <cell r="I408" t="str">
            <v>PC51</v>
          </cell>
        </row>
        <row r="409">
          <cell r="H409">
            <v>0</v>
          </cell>
          <cell r="I409" t="str">
            <v>PC51</v>
          </cell>
        </row>
        <row r="410">
          <cell r="H410">
            <v>0</v>
          </cell>
          <cell r="I410" t="str">
            <v>PC51</v>
          </cell>
        </row>
        <row r="411">
          <cell r="H411">
            <v>-35930.43</v>
          </cell>
          <cell r="I411" t="str">
            <v>PC51</v>
          </cell>
        </row>
        <row r="412">
          <cell r="H412">
            <v>0</v>
          </cell>
          <cell r="I412" t="str">
            <v>PC51</v>
          </cell>
        </row>
        <row r="413">
          <cell r="H413">
            <v>-4326.9799999999996</v>
          </cell>
          <cell r="I413" t="str">
            <v>PC51</v>
          </cell>
        </row>
        <row r="414">
          <cell r="H414">
            <v>-2870.12</v>
          </cell>
          <cell r="I414" t="str">
            <v>PC51</v>
          </cell>
        </row>
        <row r="415">
          <cell r="H415">
            <v>0</v>
          </cell>
          <cell r="I415" t="str">
            <v>PC51</v>
          </cell>
        </row>
        <row r="416">
          <cell r="H416">
            <v>-56829.33</v>
          </cell>
          <cell r="I416" t="str">
            <v>PC51</v>
          </cell>
        </row>
        <row r="417">
          <cell r="H417">
            <v>-7223.73</v>
          </cell>
          <cell r="I417" t="str">
            <v>PC51</v>
          </cell>
        </row>
        <row r="418">
          <cell r="H418">
            <v>-50271.82</v>
          </cell>
          <cell r="I418" t="str">
            <v>PC51</v>
          </cell>
        </row>
        <row r="419">
          <cell r="H419">
            <v>-1948.79</v>
          </cell>
          <cell r="I419" t="str">
            <v>PC51</v>
          </cell>
        </row>
        <row r="420">
          <cell r="H420">
            <v>0</v>
          </cell>
          <cell r="I420" t="str">
            <v>PC51</v>
          </cell>
        </row>
        <row r="421">
          <cell r="H421">
            <v>-4627.7700000000004</v>
          </cell>
          <cell r="I421" t="str">
            <v>PC51</v>
          </cell>
        </row>
        <row r="422">
          <cell r="H422">
            <v>0</v>
          </cell>
          <cell r="I422" t="str">
            <v>PC51</v>
          </cell>
        </row>
        <row r="423">
          <cell r="H423">
            <v>-5.78</v>
          </cell>
          <cell r="I423" t="str">
            <v>PC51</v>
          </cell>
        </row>
        <row r="424">
          <cell r="H424">
            <v>0</v>
          </cell>
          <cell r="I424" t="str">
            <v>PC51</v>
          </cell>
        </row>
        <row r="425">
          <cell r="H425">
            <v>0</v>
          </cell>
          <cell r="I425" t="str">
            <v>PC51</v>
          </cell>
        </row>
        <row r="426">
          <cell r="H426">
            <v>-33055.82</v>
          </cell>
          <cell r="I426" t="str">
            <v>PC51</v>
          </cell>
        </row>
        <row r="427">
          <cell r="H427">
            <v>-83549.75</v>
          </cell>
          <cell r="I427" t="str">
            <v>PC51</v>
          </cell>
        </row>
        <row r="428">
          <cell r="H428">
            <v>-7479.27</v>
          </cell>
          <cell r="I428" t="str">
            <v>PC51</v>
          </cell>
        </row>
        <row r="429">
          <cell r="H429">
            <v>-344240.78</v>
          </cell>
          <cell r="I429" t="str">
            <v>PC51</v>
          </cell>
        </row>
        <row r="430">
          <cell r="H430">
            <v>-8015</v>
          </cell>
          <cell r="I430" t="str">
            <v>PC51</v>
          </cell>
        </row>
        <row r="431">
          <cell r="H431">
            <v>0</v>
          </cell>
          <cell r="I431" t="str">
            <v>PC51</v>
          </cell>
        </row>
        <row r="432">
          <cell r="H432">
            <v>-883.43</v>
          </cell>
          <cell r="I432" t="str">
            <v>PC51</v>
          </cell>
        </row>
        <row r="433">
          <cell r="H433">
            <v>0</v>
          </cell>
          <cell r="I433" t="str">
            <v>PC51</v>
          </cell>
        </row>
        <row r="434">
          <cell r="H434">
            <v>-13576.53</v>
          </cell>
          <cell r="I434" t="str">
            <v>PC51</v>
          </cell>
        </row>
        <row r="435">
          <cell r="H435">
            <v>0</v>
          </cell>
          <cell r="I435" t="str">
            <v>PC51</v>
          </cell>
        </row>
        <row r="436">
          <cell r="H436">
            <v>-1494.27</v>
          </cell>
          <cell r="I436" t="str">
            <v>PC51</v>
          </cell>
        </row>
        <row r="437">
          <cell r="H437">
            <v>-2548.0300000000002</v>
          </cell>
          <cell r="I437" t="str">
            <v>PC51</v>
          </cell>
        </row>
        <row r="438">
          <cell r="H438">
            <v>0</v>
          </cell>
          <cell r="I438" t="str">
            <v>PC51</v>
          </cell>
        </row>
        <row r="439">
          <cell r="H439">
            <v>0</v>
          </cell>
          <cell r="I439" t="str">
            <v>PC51</v>
          </cell>
        </row>
        <row r="440">
          <cell r="H440">
            <v>0</v>
          </cell>
          <cell r="I440" t="str">
            <v>PC51</v>
          </cell>
        </row>
        <row r="441">
          <cell r="H441">
            <v>0</v>
          </cell>
          <cell r="I441" t="str">
            <v>PC51</v>
          </cell>
        </row>
        <row r="442">
          <cell r="H442">
            <v>-58152.47</v>
          </cell>
          <cell r="I442" t="str">
            <v>PC51</v>
          </cell>
        </row>
        <row r="443">
          <cell r="H443">
            <v>12.59</v>
          </cell>
          <cell r="I443" t="str">
            <v>PC51</v>
          </cell>
        </row>
        <row r="444">
          <cell r="H444">
            <v>-1275.3800000000001</v>
          </cell>
          <cell r="I444" t="str">
            <v>PC51</v>
          </cell>
        </row>
        <row r="445">
          <cell r="H445">
            <v>0</v>
          </cell>
          <cell r="I445" t="str">
            <v>PC51</v>
          </cell>
        </row>
        <row r="446">
          <cell r="H446">
            <v>0</v>
          </cell>
          <cell r="I446" t="str">
            <v>PC51</v>
          </cell>
        </row>
        <row r="447">
          <cell r="H447">
            <v>-370.58</v>
          </cell>
          <cell r="I447" t="str">
            <v>PC51</v>
          </cell>
        </row>
        <row r="448">
          <cell r="H448">
            <v>-724.62</v>
          </cell>
          <cell r="I448" t="str">
            <v>PC51</v>
          </cell>
        </row>
        <row r="449">
          <cell r="H449">
            <v>0</v>
          </cell>
          <cell r="I449" t="str">
            <v>PC51</v>
          </cell>
        </row>
        <row r="450">
          <cell r="H450">
            <v>-42451.4</v>
          </cell>
          <cell r="I450" t="str">
            <v>PC51</v>
          </cell>
        </row>
        <row r="451">
          <cell r="H451">
            <v>0</v>
          </cell>
          <cell r="I451" t="str">
            <v>PC51</v>
          </cell>
        </row>
        <row r="452">
          <cell r="H452">
            <v>-16506.14</v>
          </cell>
          <cell r="I452" t="str">
            <v>PC51</v>
          </cell>
        </row>
        <row r="453">
          <cell r="H453">
            <v>-44936.69</v>
          </cell>
          <cell r="I453" t="str">
            <v>PC4</v>
          </cell>
        </row>
        <row r="454">
          <cell r="H454">
            <v>-1884.84</v>
          </cell>
          <cell r="I454" t="str">
            <v>PC51</v>
          </cell>
        </row>
        <row r="455">
          <cell r="H455">
            <v>-8708.4</v>
          </cell>
          <cell r="I455" t="str">
            <v>PC51</v>
          </cell>
        </row>
        <row r="456">
          <cell r="H456">
            <v>-7076.22</v>
          </cell>
          <cell r="I456" t="str">
            <v>PC51</v>
          </cell>
        </row>
        <row r="457">
          <cell r="H457">
            <v>0</v>
          </cell>
          <cell r="I457" t="str">
            <v>PC51</v>
          </cell>
        </row>
        <row r="458">
          <cell r="H458">
            <v>-2845.08</v>
          </cell>
          <cell r="I458" t="str">
            <v>PC51</v>
          </cell>
        </row>
        <row r="459">
          <cell r="H459">
            <v>0</v>
          </cell>
          <cell r="I459" t="str">
            <v>PC51</v>
          </cell>
        </row>
        <row r="460">
          <cell r="H460">
            <v>0</v>
          </cell>
          <cell r="I460" t="str">
            <v>PC51</v>
          </cell>
        </row>
        <row r="461">
          <cell r="H461">
            <v>0</v>
          </cell>
          <cell r="I461" t="str">
            <v>PC51</v>
          </cell>
        </row>
        <row r="462">
          <cell r="H462">
            <v>0</v>
          </cell>
          <cell r="I462" t="str">
            <v>PC51</v>
          </cell>
        </row>
        <row r="463">
          <cell r="H463">
            <v>0</v>
          </cell>
          <cell r="I463" t="str">
            <v>PC51</v>
          </cell>
        </row>
        <row r="464">
          <cell r="H464">
            <v>-3002</v>
          </cell>
          <cell r="I464" t="str">
            <v>PC51</v>
          </cell>
        </row>
        <row r="465">
          <cell r="H465">
            <v>0</v>
          </cell>
          <cell r="I465" t="str">
            <v>PC51</v>
          </cell>
        </row>
        <row r="466">
          <cell r="H466">
            <v>-4367.91</v>
          </cell>
          <cell r="I466" t="str">
            <v>PC51</v>
          </cell>
        </row>
        <row r="467">
          <cell r="H467">
            <v>-1668</v>
          </cell>
          <cell r="I467" t="str">
            <v>PC51</v>
          </cell>
        </row>
        <row r="468">
          <cell r="H468">
            <v>19.2</v>
          </cell>
          <cell r="I468" t="str">
            <v>PC51</v>
          </cell>
        </row>
        <row r="469">
          <cell r="H469">
            <v>0</v>
          </cell>
          <cell r="I469" t="str">
            <v>PC51</v>
          </cell>
        </row>
        <row r="470">
          <cell r="H470">
            <v>-1740.46</v>
          </cell>
          <cell r="I470" t="str">
            <v>PC51</v>
          </cell>
        </row>
        <row r="471">
          <cell r="H471">
            <v>0</v>
          </cell>
          <cell r="I471" t="str">
            <v>PC51</v>
          </cell>
        </row>
        <row r="472">
          <cell r="H472">
            <v>0</v>
          </cell>
          <cell r="I472" t="str">
            <v>PC51</v>
          </cell>
        </row>
        <row r="473">
          <cell r="H473">
            <v>-42.21</v>
          </cell>
          <cell r="I473" t="str">
            <v>PC51</v>
          </cell>
        </row>
        <row r="474">
          <cell r="H474">
            <v>0</v>
          </cell>
          <cell r="I474" t="str">
            <v>PC51</v>
          </cell>
        </row>
        <row r="475">
          <cell r="H475">
            <v>0</v>
          </cell>
          <cell r="I475" t="str">
            <v>PC51</v>
          </cell>
        </row>
        <row r="476">
          <cell r="H476">
            <v>-17433.23</v>
          </cell>
          <cell r="I476" t="str">
            <v>PC51</v>
          </cell>
        </row>
        <row r="477">
          <cell r="H477">
            <v>-120800.3</v>
          </cell>
          <cell r="I477" t="str">
            <v>PC51</v>
          </cell>
        </row>
        <row r="478">
          <cell r="H478">
            <v>0</v>
          </cell>
          <cell r="I478" t="str">
            <v>PC51</v>
          </cell>
        </row>
        <row r="479">
          <cell r="H479">
            <v>0</v>
          </cell>
          <cell r="I479" t="str">
            <v>PC51</v>
          </cell>
        </row>
        <row r="480">
          <cell r="H480">
            <v>0</v>
          </cell>
          <cell r="I480" t="str">
            <v>PC51</v>
          </cell>
        </row>
        <row r="481">
          <cell r="H481">
            <v>0</v>
          </cell>
          <cell r="I481" t="str">
            <v>PC51</v>
          </cell>
        </row>
        <row r="482">
          <cell r="H482">
            <v>-27402.84</v>
          </cell>
          <cell r="I482" t="str">
            <v>PC51</v>
          </cell>
        </row>
        <row r="483">
          <cell r="H483">
            <v>-7322.45</v>
          </cell>
          <cell r="I483" t="str">
            <v>PC51</v>
          </cell>
        </row>
        <row r="484">
          <cell r="H484">
            <v>-128860.38</v>
          </cell>
          <cell r="I484" t="str">
            <v>PC51</v>
          </cell>
        </row>
        <row r="485">
          <cell r="H485">
            <v>-29011.67</v>
          </cell>
          <cell r="I485" t="str">
            <v>PC51</v>
          </cell>
        </row>
        <row r="486">
          <cell r="H486">
            <v>-8163.23</v>
          </cell>
          <cell r="I486" t="str">
            <v>PC51</v>
          </cell>
        </row>
        <row r="487">
          <cell r="H487">
            <v>0</v>
          </cell>
          <cell r="I487" t="str">
            <v>PC51</v>
          </cell>
        </row>
        <row r="488">
          <cell r="H488">
            <v>-1208</v>
          </cell>
          <cell r="I488" t="str">
            <v>PC51</v>
          </cell>
        </row>
        <row r="489">
          <cell r="H489">
            <v>0</v>
          </cell>
          <cell r="I489" t="str">
            <v>PC51</v>
          </cell>
        </row>
        <row r="490">
          <cell r="H490">
            <v>-784.58</v>
          </cell>
          <cell r="I490" t="str">
            <v>PC51</v>
          </cell>
        </row>
        <row r="491">
          <cell r="H491">
            <v>0</v>
          </cell>
          <cell r="I491" t="str">
            <v>PC51</v>
          </cell>
        </row>
        <row r="492">
          <cell r="H492">
            <v>-27604.84</v>
          </cell>
          <cell r="I492" t="str">
            <v>PC51</v>
          </cell>
        </row>
        <row r="493">
          <cell r="H493">
            <v>0</v>
          </cell>
          <cell r="I493" t="str">
            <v>PC51</v>
          </cell>
        </row>
        <row r="494">
          <cell r="H494">
            <v>0</v>
          </cell>
          <cell r="I494" t="str">
            <v>PC51</v>
          </cell>
        </row>
        <row r="495">
          <cell r="H495">
            <v>0</v>
          </cell>
          <cell r="I495" t="str">
            <v>PC51</v>
          </cell>
        </row>
        <row r="496">
          <cell r="H496">
            <v>0</v>
          </cell>
          <cell r="I496" t="str">
            <v>PC51</v>
          </cell>
        </row>
        <row r="497">
          <cell r="H497">
            <v>-12328.69</v>
          </cell>
          <cell r="I497" t="str">
            <v>PC51</v>
          </cell>
        </row>
        <row r="498">
          <cell r="H498">
            <v>0</v>
          </cell>
          <cell r="I498" t="str">
            <v>PC51</v>
          </cell>
        </row>
        <row r="499">
          <cell r="H499">
            <v>0</v>
          </cell>
          <cell r="I499" t="str">
            <v>PC51</v>
          </cell>
        </row>
        <row r="500">
          <cell r="H500">
            <v>0</v>
          </cell>
          <cell r="I500" t="str">
            <v>PC51</v>
          </cell>
        </row>
        <row r="501">
          <cell r="H501">
            <v>-13198.22</v>
          </cell>
          <cell r="I501" t="str">
            <v>PC51</v>
          </cell>
        </row>
        <row r="502">
          <cell r="H502">
            <v>0</v>
          </cell>
          <cell r="I502" t="str">
            <v>PC51</v>
          </cell>
        </row>
        <row r="503">
          <cell r="H503">
            <v>-16408.22</v>
          </cell>
          <cell r="I503" t="str">
            <v>PC51</v>
          </cell>
        </row>
        <row r="504">
          <cell r="H504">
            <v>0</v>
          </cell>
          <cell r="I504" t="str">
            <v>PC51</v>
          </cell>
        </row>
        <row r="505">
          <cell r="H505">
            <v>0</v>
          </cell>
          <cell r="I505" t="str">
            <v>PC51</v>
          </cell>
        </row>
        <row r="506">
          <cell r="H506">
            <v>-13398.12</v>
          </cell>
          <cell r="I506" t="str">
            <v>PC51</v>
          </cell>
        </row>
        <row r="507">
          <cell r="H507">
            <v>-4552</v>
          </cell>
          <cell r="I507" t="str">
            <v>PC51</v>
          </cell>
        </row>
        <row r="508">
          <cell r="H508">
            <v>-4730.43</v>
          </cell>
          <cell r="I508" t="str">
            <v>PC51</v>
          </cell>
        </row>
        <row r="509">
          <cell r="H509">
            <v>-702.4</v>
          </cell>
          <cell r="I509" t="str">
            <v>PC51</v>
          </cell>
        </row>
        <row r="510">
          <cell r="H510">
            <v>0</v>
          </cell>
          <cell r="I510" t="str">
            <v>PC51</v>
          </cell>
        </row>
        <row r="511">
          <cell r="H511">
            <v>0</v>
          </cell>
          <cell r="I511" t="str">
            <v>PC51</v>
          </cell>
        </row>
        <row r="512">
          <cell r="H512">
            <v>-10610.06</v>
          </cell>
          <cell r="I512" t="str">
            <v>PC51</v>
          </cell>
        </row>
        <row r="513">
          <cell r="H513">
            <v>-81.05</v>
          </cell>
          <cell r="I513" t="str">
            <v>PC51</v>
          </cell>
        </row>
        <row r="514">
          <cell r="H514">
            <v>0</v>
          </cell>
          <cell r="I514" t="str">
            <v>PC51</v>
          </cell>
        </row>
        <row r="515">
          <cell r="H515">
            <v>-3238.27</v>
          </cell>
          <cell r="I515" t="str">
            <v>PC51</v>
          </cell>
        </row>
        <row r="516">
          <cell r="H516">
            <v>-22918.19</v>
          </cell>
          <cell r="I516" t="str">
            <v>PC51</v>
          </cell>
        </row>
        <row r="517">
          <cell r="H517">
            <v>-6246.36</v>
          </cell>
          <cell r="I517" t="str">
            <v>PC51</v>
          </cell>
        </row>
        <row r="518">
          <cell r="H518">
            <v>37</v>
          </cell>
          <cell r="I518" t="str">
            <v>PC51</v>
          </cell>
        </row>
        <row r="519">
          <cell r="H519">
            <v>8816</v>
          </cell>
          <cell r="I519" t="str">
            <v>PC51</v>
          </cell>
        </row>
        <row r="520">
          <cell r="H520">
            <v>-8816</v>
          </cell>
          <cell r="I520" t="str">
            <v>PC51</v>
          </cell>
        </row>
        <row r="521">
          <cell r="H521">
            <v>0</v>
          </cell>
          <cell r="I521" t="str">
            <v>PC51</v>
          </cell>
        </row>
        <row r="522">
          <cell r="H522">
            <v>-8717.64</v>
          </cell>
          <cell r="I522" t="str">
            <v>PC51</v>
          </cell>
        </row>
        <row r="523">
          <cell r="H523">
            <v>0</v>
          </cell>
          <cell r="I523" t="str">
            <v>PC51</v>
          </cell>
        </row>
        <row r="524">
          <cell r="H524">
            <v>0</v>
          </cell>
          <cell r="I524" t="str">
            <v>PC51</v>
          </cell>
        </row>
        <row r="525">
          <cell r="H525">
            <v>0</v>
          </cell>
          <cell r="I525" t="str">
            <v>PC51</v>
          </cell>
        </row>
        <row r="526">
          <cell r="H526">
            <v>0</v>
          </cell>
          <cell r="I526" t="str">
            <v>PC51</v>
          </cell>
        </row>
        <row r="527">
          <cell r="H527">
            <v>0</v>
          </cell>
          <cell r="I527" t="str">
            <v>PC51</v>
          </cell>
        </row>
        <row r="528">
          <cell r="H528">
            <v>0</v>
          </cell>
          <cell r="I528" t="str">
            <v>PC51</v>
          </cell>
        </row>
        <row r="529">
          <cell r="H529">
            <v>0</v>
          </cell>
          <cell r="I529" t="str">
            <v>PC51</v>
          </cell>
        </row>
        <row r="530">
          <cell r="H530">
            <v>-5663.07</v>
          </cell>
          <cell r="I530" t="str">
            <v>PC51</v>
          </cell>
        </row>
        <row r="531">
          <cell r="H531">
            <v>0</v>
          </cell>
          <cell r="I531" t="str">
            <v>PC51</v>
          </cell>
        </row>
        <row r="532">
          <cell r="H532">
            <v>-5944.72</v>
          </cell>
          <cell r="I532" t="str">
            <v>PC51</v>
          </cell>
        </row>
        <row r="533">
          <cell r="H533">
            <v>0</v>
          </cell>
          <cell r="I533" t="str">
            <v>PC51</v>
          </cell>
        </row>
        <row r="534">
          <cell r="H534">
            <v>-102204.74</v>
          </cell>
          <cell r="I534" t="str">
            <v>PC51</v>
          </cell>
        </row>
        <row r="535">
          <cell r="H535">
            <v>0</v>
          </cell>
          <cell r="I535" t="str">
            <v>PC51</v>
          </cell>
        </row>
        <row r="536">
          <cell r="H536">
            <v>2085</v>
          </cell>
          <cell r="I536" t="str">
            <v>PC51</v>
          </cell>
        </row>
        <row r="537">
          <cell r="H537">
            <v>0</v>
          </cell>
          <cell r="I537" t="str">
            <v>PC51</v>
          </cell>
        </row>
        <row r="538">
          <cell r="H538">
            <v>-29284.560000000001</v>
          </cell>
          <cell r="I538" t="str">
            <v>PC51</v>
          </cell>
        </row>
        <row r="539">
          <cell r="H539">
            <v>0</v>
          </cell>
          <cell r="I539" t="str">
            <v>PC51</v>
          </cell>
        </row>
        <row r="540">
          <cell r="H540">
            <v>0</v>
          </cell>
          <cell r="I540" t="str">
            <v>PC51</v>
          </cell>
        </row>
        <row r="541">
          <cell r="H541">
            <v>0</v>
          </cell>
          <cell r="I541" t="str">
            <v>PC51</v>
          </cell>
        </row>
        <row r="542">
          <cell r="H542">
            <v>0</v>
          </cell>
          <cell r="I542" t="str">
            <v>PC51</v>
          </cell>
        </row>
        <row r="543">
          <cell r="H543">
            <v>0</v>
          </cell>
          <cell r="I543" t="str">
            <v>PC51</v>
          </cell>
        </row>
        <row r="544">
          <cell r="H544">
            <v>0</v>
          </cell>
          <cell r="I544" t="str">
            <v>PC51</v>
          </cell>
        </row>
        <row r="545">
          <cell r="H545">
            <v>0</v>
          </cell>
          <cell r="I545" t="str">
            <v>PC51</v>
          </cell>
        </row>
        <row r="546">
          <cell r="H546">
            <v>0</v>
          </cell>
          <cell r="I546" t="str">
            <v>PC51</v>
          </cell>
        </row>
        <row r="547">
          <cell r="H547">
            <v>0</v>
          </cell>
          <cell r="I547" t="str">
            <v>PC51</v>
          </cell>
        </row>
        <row r="548">
          <cell r="H548">
            <v>0</v>
          </cell>
          <cell r="I548" t="str">
            <v>PC51</v>
          </cell>
        </row>
        <row r="549">
          <cell r="H549">
            <v>0</v>
          </cell>
          <cell r="I549" t="str">
            <v>PC51</v>
          </cell>
        </row>
        <row r="550">
          <cell r="H550">
            <v>0</v>
          </cell>
          <cell r="I550" t="str">
            <v>PC51</v>
          </cell>
        </row>
        <row r="551">
          <cell r="H551">
            <v>0</v>
          </cell>
          <cell r="I551" t="str">
            <v>PC51</v>
          </cell>
        </row>
        <row r="552">
          <cell r="H552">
            <v>0</v>
          </cell>
          <cell r="I552" t="str">
            <v>PC51</v>
          </cell>
        </row>
        <row r="553">
          <cell r="H553">
            <v>0</v>
          </cell>
          <cell r="I553" t="str">
            <v>PC51</v>
          </cell>
        </row>
        <row r="554">
          <cell r="H554">
            <v>0</v>
          </cell>
          <cell r="I554" t="str">
            <v>PC51</v>
          </cell>
        </row>
        <row r="555">
          <cell r="H555">
            <v>0</v>
          </cell>
          <cell r="I555" t="str">
            <v>PC51</v>
          </cell>
        </row>
        <row r="556">
          <cell r="H556">
            <v>0</v>
          </cell>
          <cell r="I556" t="str">
            <v>PC51</v>
          </cell>
        </row>
        <row r="557">
          <cell r="H557">
            <v>0</v>
          </cell>
          <cell r="I557" t="str">
            <v>PC51</v>
          </cell>
        </row>
        <row r="558">
          <cell r="H558">
            <v>0</v>
          </cell>
          <cell r="I558" t="str">
            <v>PC51</v>
          </cell>
        </row>
        <row r="559">
          <cell r="H559">
            <v>0</v>
          </cell>
          <cell r="I559" t="str">
            <v>PC51</v>
          </cell>
        </row>
        <row r="560">
          <cell r="H560">
            <v>0</v>
          </cell>
          <cell r="I560" t="str">
            <v>PC4</v>
          </cell>
        </row>
        <row r="561">
          <cell r="H561">
            <v>0</v>
          </cell>
          <cell r="I561" t="str">
            <v>PC51</v>
          </cell>
        </row>
        <row r="562">
          <cell r="H562">
            <v>0</v>
          </cell>
          <cell r="I562" t="str">
            <v>PC4</v>
          </cell>
        </row>
        <row r="563">
          <cell r="H563">
            <v>0</v>
          </cell>
          <cell r="I563" t="str">
            <v>PC51</v>
          </cell>
        </row>
        <row r="564">
          <cell r="H564">
            <v>0</v>
          </cell>
          <cell r="I564" t="str">
            <v>PC51</v>
          </cell>
        </row>
        <row r="565">
          <cell r="H565">
            <v>0</v>
          </cell>
          <cell r="I565" t="str">
            <v>PC51</v>
          </cell>
        </row>
        <row r="566">
          <cell r="H566">
            <v>0</v>
          </cell>
          <cell r="I566" t="str">
            <v>PC51</v>
          </cell>
        </row>
        <row r="567">
          <cell r="H567">
            <v>0</v>
          </cell>
          <cell r="I567" t="str">
            <v>PC51</v>
          </cell>
        </row>
        <row r="568">
          <cell r="H568">
            <v>0</v>
          </cell>
          <cell r="I568" t="str">
            <v>PC51</v>
          </cell>
        </row>
        <row r="569">
          <cell r="H569">
            <v>0</v>
          </cell>
          <cell r="I569" t="str">
            <v>PC51</v>
          </cell>
        </row>
        <row r="570">
          <cell r="H570">
            <v>0</v>
          </cell>
          <cell r="I570" t="str">
            <v>PC51</v>
          </cell>
        </row>
        <row r="571">
          <cell r="H571">
            <v>0</v>
          </cell>
          <cell r="I571" t="str">
            <v>PC51</v>
          </cell>
        </row>
        <row r="572">
          <cell r="H572">
            <v>0</v>
          </cell>
          <cell r="I572" t="str">
            <v>PC51</v>
          </cell>
        </row>
        <row r="573">
          <cell r="H573">
            <v>0</v>
          </cell>
          <cell r="I573" t="str">
            <v>PC51</v>
          </cell>
        </row>
        <row r="574">
          <cell r="H574">
            <v>0</v>
          </cell>
          <cell r="I574" t="str">
            <v>PC51</v>
          </cell>
        </row>
        <row r="575">
          <cell r="H575">
            <v>0</v>
          </cell>
          <cell r="I575" t="str">
            <v>PC51</v>
          </cell>
        </row>
        <row r="576">
          <cell r="H576">
            <v>-33535.47</v>
          </cell>
          <cell r="I576" t="str">
            <v>PC51</v>
          </cell>
        </row>
        <row r="577">
          <cell r="H577">
            <v>-43242.96</v>
          </cell>
          <cell r="I577" t="str">
            <v>PC51</v>
          </cell>
        </row>
        <row r="578">
          <cell r="H578">
            <v>-70669.84</v>
          </cell>
          <cell r="I578" t="str">
            <v>PC51</v>
          </cell>
        </row>
        <row r="579">
          <cell r="H579">
            <v>-43980.06</v>
          </cell>
          <cell r="I579" t="str">
            <v>PC51</v>
          </cell>
        </row>
        <row r="580">
          <cell r="H580">
            <v>-45024.34</v>
          </cell>
          <cell r="I580" t="str">
            <v>PC51</v>
          </cell>
        </row>
        <row r="581">
          <cell r="H581">
            <v>-23549.42</v>
          </cell>
          <cell r="I581" t="str">
            <v>PC51</v>
          </cell>
        </row>
        <row r="582">
          <cell r="H582">
            <v>-9612</v>
          </cell>
          <cell r="I582" t="str">
            <v>PC51</v>
          </cell>
        </row>
        <row r="583">
          <cell r="H583">
            <v>0</v>
          </cell>
          <cell r="I583" t="str">
            <v>PC51</v>
          </cell>
        </row>
        <row r="584">
          <cell r="H584">
            <v>0</v>
          </cell>
          <cell r="I584" t="str">
            <v>PC51</v>
          </cell>
        </row>
        <row r="585">
          <cell r="H585">
            <v>0</v>
          </cell>
          <cell r="I585" t="str">
            <v>PC51</v>
          </cell>
        </row>
        <row r="586">
          <cell r="H586">
            <v>0</v>
          </cell>
          <cell r="I586" t="str">
            <v>PC51</v>
          </cell>
        </row>
        <row r="587">
          <cell r="H587">
            <v>0</v>
          </cell>
          <cell r="I587" t="str">
            <v>PC51</v>
          </cell>
        </row>
        <row r="588">
          <cell r="H588">
            <v>-2245.31</v>
          </cell>
          <cell r="I588" t="str">
            <v>PC51</v>
          </cell>
        </row>
        <row r="589">
          <cell r="H589">
            <v>-4269.82</v>
          </cell>
          <cell r="I589" t="str">
            <v>PC51</v>
          </cell>
        </row>
        <row r="590">
          <cell r="H590">
            <v>-1315.27</v>
          </cell>
          <cell r="I590" t="str">
            <v>PC51</v>
          </cell>
        </row>
        <row r="591">
          <cell r="H591">
            <v>0</v>
          </cell>
          <cell r="I591" t="str">
            <v>PC51</v>
          </cell>
        </row>
        <row r="592">
          <cell r="H592">
            <v>0</v>
          </cell>
          <cell r="I592" t="str">
            <v>PC51</v>
          </cell>
        </row>
        <row r="593">
          <cell r="H593">
            <v>0</v>
          </cell>
          <cell r="I593" t="str">
            <v>PC51</v>
          </cell>
        </row>
        <row r="594">
          <cell r="H594">
            <v>0</v>
          </cell>
          <cell r="I594" t="str">
            <v>PC51</v>
          </cell>
        </row>
        <row r="595">
          <cell r="H595">
            <v>0</v>
          </cell>
          <cell r="I595" t="str">
            <v>PC51</v>
          </cell>
        </row>
        <row r="596">
          <cell r="H596">
            <v>0</v>
          </cell>
          <cell r="I596" t="str">
            <v>PC51</v>
          </cell>
        </row>
        <row r="597">
          <cell r="H597">
            <v>0</v>
          </cell>
          <cell r="I597" t="str">
            <v>PC51</v>
          </cell>
        </row>
        <row r="598">
          <cell r="H598">
            <v>0</v>
          </cell>
          <cell r="I598" t="str">
            <v>PC51</v>
          </cell>
        </row>
        <row r="599">
          <cell r="H599">
            <v>0</v>
          </cell>
          <cell r="I599" t="str">
            <v>PC51</v>
          </cell>
        </row>
        <row r="600">
          <cell r="H600">
            <v>0</v>
          </cell>
          <cell r="I600" t="str">
            <v>PC51</v>
          </cell>
        </row>
        <row r="601">
          <cell r="H601">
            <v>0</v>
          </cell>
          <cell r="I601" t="str">
            <v>PC51</v>
          </cell>
        </row>
        <row r="602">
          <cell r="H602">
            <v>0</v>
          </cell>
          <cell r="I602" t="str">
            <v>PC51</v>
          </cell>
        </row>
        <row r="603">
          <cell r="H603">
            <v>0</v>
          </cell>
          <cell r="I603" t="str">
            <v>PC51</v>
          </cell>
        </row>
        <row r="604">
          <cell r="H604">
            <v>0</v>
          </cell>
          <cell r="I604" t="str">
            <v>PC51</v>
          </cell>
        </row>
        <row r="605">
          <cell r="H605">
            <v>0</v>
          </cell>
          <cell r="I605" t="str">
            <v>PC51</v>
          </cell>
        </row>
        <row r="606">
          <cell r="H606">
            <v>0</v>
          </cell>
          <cell r="I606" t="str">
            <v>PC51</v>
          </cell>
        </row>
        <row r="607">
          <cell r="H607">
            <v>0</v>
          </cell>
          <cell r="I607" t="str">
            <v>PC51</v>
          </cell>
        </row>
        <row r="608">
          <cell r="H608">
            <v>12979.15</v>
          </cell>
          <cell r="I608" t="str">
            <v>AB26</v>
          </cell>
        </row>
        <row r="609">
          <cell r="H609">
            <v>0</v>
          </cell>
          <cell r="I609" t="str">
            <v>AB26</v>
          </cell>
        </row>
        <row r="610">
          <cell r="H610">
            <v>2192.4</v>
          </cell>
          <cell r="I610" t="str">
            <v>AB26</v>
          </cell>
        </row>
        <row r="611">
          <cell r="H611">
            <v>556.88</v>
          </cell>
          <cell r="I611" t="str">
            <v>AB26</v>
          </cell>
        </row>
        <row r="612">
          <cell r="H612">
            <v>0</v>
          </cell>
          <cell r="I612" t="str">
            <v>AB26</v>
          </cell>
        </row>
        <row r="613">
          <cell r="H613">
            <v>0</v>
          </cell>
          <cell r="I613" t="str">
            <v>AB26</v>
          </cell>
        </row>
        <row r="614">
          <cell r="H614">
            <v>72.55</v>
          </cell>
          <cell r="I614" t="str">
            <v>AB26</v>
          </cell>
        </row>
        <row r="615">
          <cell r="H615">
            <v>0</v>
          </cell>
          <cell r="I615" t="str">
            <v>AB26</v>
          </cell>
        </row>
        <row r="616">
          <cell r="H616">
            <v>0</v>
          </cell>
          <cell r="I616" t="str">
            <v>AB26</v>
          </cell>
        </row>
        <row r="617">
          <cell r="H617">
            <v>0</v>
          </cell>
          <cell r="I617" t="str">
            <v>AB26</v>
          </cell>
        </row>
        <row r="618">
          <cell r="H618">
            <v>0</v>
          </cell>
          <cell r="I618" t="str">
            <v>AB26</v>
          </cell>
        </row>
        <row r="619">
          <cell r="H619">
            <v>0</v>
          </cell>
          <cell r="I619" t="str">
            <v>AB26</v>
          </cell>
        </row>
        <row r="620">
          <cell r="H620">
            <v>0</v>
          </cell>
          <cell r="I620" t="str">
            <v>AB26</v>
          </cell>
        </row>
        <row r="621">
          <cell r="H621">
            <v>17598.75</v>
          </cell>
          <cell r="I621" t="str">
            <v>AB26</v>
          </cell>
        </row>
        <row r="622">
          <cell r="H622">
            <v>16185.98</v>
          </cell>
          <cell r="I622" t="str">
            <v>AB26</v>
          </cell>
        </row>
        <row r="623">
          <cell r="H623">
            <v>0</v>
          </cell>
          <cell r="I623" t="str">
            <v>AB26</v>
          </cell>
        </row>
        <row r="624">
          <cell r="H624">
            <v>0</v>
          </cell>
          <cell r="I624" t="str">
            <v>AB26</v>
          </cell>
        </row>
        <row r="625">
          <cell r="H625">
            <v>0</v>
          </cell>
          <cell r="I625" t="str">
            <v>AB26</v>
          </cell>
        </row>
        <row r="626">
          <cell r="H626">
            <v>417.09</v>
          </cell>
          <cell r="I626" t="str">
            <v>AB26</v>
          </cell>
        </row>
        <row r="627">
          <cell r="H627">
            <v>0</v>
          </cell>
          <cell r="I627" t="str">
            <v>AB26</v>
          </cell>
        </row>
        <row r="628">
          <cell r="H628">
            <v>0</v>
          </cell>
          <cell r="I628" t="str">
            <v>AB26</v>
          </cell>
        </row>
        <row r="629">
          <cell r="H629">
            <v>8146.25</v>
          </cell>
          <cell r="I629" t="str">
            <v>AB26</v>
          </cell>
        </row>
        <row r="630">
          <cell r="H630">
            <v>0</v>
          </cell>
          <cell r="I630" t="str">
            <v>AB26</v>
          </cell>
        </row>
        <row r="631">
          <cell r="H631">
            <v>0</v>
          </cell>
          <cell r="I631" t="str">
            <v>AB26</v>
          </cell>
        </row>
        <row r="632">
          <cell r="H632">
            <v>0</v>
          </cell>
          <cell r="I632" t="str">
            <v>AB26</v>
          </cell>
        </row>
        <row r="633">
          <cell r="H633">
            <v>0</v>
          </cell>
          <cell r="I633" t="str">
            <v>AB26</v>
          </cell>
        </row>
        <row r="634">
          <cell r="H634">
            <v>0</v>
          </cell>
          <cell r="I634" t="str">
            <v>AB26</v>
          </cell>
        </row>
        <row r="635">
          <cell r="H635">
            <v>0</v>
          </cell>
          <cell r="I635" t="str">
            <v>AB26</v>
          </cell>
        </row>
        <row r="636">
          <cell r="H636">
            <v>6665.5</v>
          </cell>
          <cell r="I636" t="str">
            <v>AB26</v>
          </cell>
        </row>
        <row r="637">
          <cell r="H637">
            <v>0</v>
          </cell>
          <cell r="I637" t="str">
            <v>AB26</v>
          </cell>
        </row>
        <row r="638">
          <cell r="H638">
            <v>65.650000000000006</v>
          </cell>
          <cell r="I638" t="str">
            <v>AB26</v>
          </cell>
        </row>
        <row r="639">
          <cell r="H639">
            <v>523.48</v>
          </cell>
          <cell r="I639" t="str">
            <v>AB26</v>
          </cell>
        </row>
        <row r="640">
          <cell r="H640">
            <v>0</v>
          </cell>
          <cell r="I640" t="str">
            <v>AB26</v>
          </cell>
        </row>
        <row r="641">
          <cell r="H641">
            <v>0</v>
          </cell>
          <cell r="I641" t="str">
            <v>AB26</v>
          </cell>
        </row>
        <row r="642">
          <cell r="H642">
            <v>0</v>
          </cell>
          <cell r="I642" t="str">
            <v>AB26</v>
          </cell>
        </row>
        <row r="643">
          <cell r="H643">
            <v>244.84</v>
          </cell>
          <cell r="I643" t="str">
            <v>AB26</v>
          </cell>
        </row>
        <row r="644">
          <cell r="H644">
            <v>0</v>
          </cell>
          <cell r="I644" t="str">
            <v>AB26</v>
          </cell>
        </row>
        <row r="645">
          <cell r="H645">
            <v>0</v>
          </cell>
          <cell r="I645" t="str">
            <v>AB26</v>
          </cell>
        </row>
        <row r="646">
          <cell r="H646">
            <v>0</v>
          </cell>
          <cell r="I646" t="str">
            <v>AB26</v>
          </cell>
        </row>
        <row r="647">
          <cell r="H647">
            <v>0</v>
          </cell>
          <cell r="I647" t="str">
            <v>AB26</v>
          </cell>
        </row>
        <row r="648">
          <cell r="H648">
            <v>0</v>
          </cell>
          <cell r="I648" t="str">
            <v>AB26</v>
          </cell>
        </row>
        <row r="649">
          <cell r="H649">
            <v>0</v>
          </cell>
          <cell r="I649" t="str">
            <v>AB26</v>
          </cell>
        </row>
        <row r="650">
          <cell r="H650">
            <v>0</v>
          </cell>
          <cell r="I650" t="str">
            <v>AB26</v>
          </cell>
        </row>
        <row r="651">
          <cell r="H651">
            <v>8072.51</v>
          </cell>
          <cell r="I651" t="str">
            <v>AB26</v>
          </cell>
        </row>
        <row r="652">
          <cell r="H652">
            <v>238</v>
          </cell>
          <cell r="I652" t="str">
            <v>AB26</v>
          </cell>
        </row>
        <row r="653">
          <cell r="H653">
            <v>0</v>
          </cell>
          <cell r="I653" t="str">
            <v>AB26</v>
          </cell>
        </row>
        <row r="654">
          <cell r="H654">
            <v>0</v>
          </cell>
          <cell r="I654" t="str">
            <v>AB26</v>
          </cell>
        </row>
        <row r="655">
          <cell r="H655">
            <v>0</v>
          </cell>
          <cell r="I655" t="str">
            <v>AB26</v>
          </cell>
        </row>
        <row r="656">
          <cell r="H656">
            <v>8998.43</v>
          </cell>
          <cell r="I656" t="str">
            <v>AB26</v>
          </cell>
        </row>
        <row r="657">
          <cell r="H657">
            <v>0</v>
          </cell>
          <cell r="I657" t="str">
            <v>AB26</v>
          </cell>
        </row>
        <row r="658">
          <cell r="H658">
            <v>0</v>
          </cell>
          <cell r="I658" t="str">
            <v>AB26</v>
          </cell>
        </row>
        <row r="659">
          <cell r="H659">
            <v>0</v>
          </cell>
          <cell r="I659" t="str">
            <v>AB26</v>
          </cell>
        </row>
        <row r="660">
          <cell r="H660">
            <v>0</v>
          </cell>
          <cell r="I660" t="str">
            <v>AB26</v>
          </cell>
        </row>
        <row r="661">
          <cell r="H661">
            <v>0</v>
          </cell>
          <cell r="I661" t="str">
            <v>AB26</v>
          </cell>
        </row>
        <row r="662">
          <cell r="H662">
            <v>0</v>
          </cell>
          <cell r="I662" t="str">
            <v>AB26</v>
          </cell>
        </row>
        <row r="663">
          <cell r="H663">
            <v>0</v>
          </cell>
          <cell r="I663" t="str">
            <v>AB26</v>
          </cell>
        </row>
        <row r="664">
          <cell r="H664">
            <v>0</v>
          </cell>
          <cell r="I664" t="str">
            <v>AB26</v>
          </cell>
        </row>
        <row r="665">
          <cell r="H665">
            <v>0</v>
          </cell>
          <cell r="I665" t="str">
            <v>AB26</v>
          </cell>
        </row>
        <row r="666">
          <cell r="H666">
            <v>0</v>
          </cell>
          <cell r="I666" t="str">
            <v>AB26</v>
          </cell>
        </row>
        <row r="667">
          <cell r="H667">
            <v>0</v>
          </cell>
          <cell r="I667" t="str">
            <v>AB26</v>
          </cell>
        </row>
        <row r="668">
          <cell r="H668">
            <v>0</v>
          </cell>
          <cell r="I668" t="str">
            <v>AB26</v>
          </cell>
        </row>
        <row r="669">
          <cell r="H669">
            <v>0</v>
          </cell>
          <cell r="I669" t="str">
            <v>AB26</v>
          </cell>
        </row>
        <row r="670">
          <cell r="H670">
            <v>0</v>
          </cell>
          <cell r="I670" t="str">
            <v>AB26</v>
          </cell>
        </row>
        <row r="671">
          <cell r="H671">
            <v>0</v>
          </cell>
          <cell r="I671" t="str">
            <v>AB26</v>
          </cell>
        </row>
        <row r="672">
          <cell r="H672">
            <v>0</v>
          </cell>
          <cell r="I672" t="str">
            <v>AB26</v>
          </cell>
        </row>
        <row r="673">
          <cell r="H673">
            <v>0</v>
          </cell>
          <cell r="I673" t="str">
            <v>AB26</v>
          </cell>
        </row>
        <row r="674">
          <cell r="H674">
            <v>0</v>
          </cell>
          <cell r="I674" t="str">
            <v>AB26</v>
          </cell>
        </row>
        <row r="675">
          <cell r="H675">
            <v>0</v>
          </cell>
          <cell r="I675" t="str">
            <v>AB26</v>
          </cell>
        </row>
        <row r="676">
          <cell r="H676">
            <v>0</v>
          </cell>
          <cell r="I676" t="str">
            <v>AB26</v>
          </cell>
        </row>
        <row r="677">
          <cell r="H677">
            <v>0</v>
          </cell>
          <cell r="I677" t="str">
            <v>AB26</v>
          </cell>
        </row>
        <row r="678">
          <cell r="H678">
            <v>0</v>
          </cell>
          <cell r="I678" t="str">
            <v>AB26</v>
          </cell>
        </row>
        <row r="679">
          <cell r="H679">
            <v>0</v>
          </cell>
          <cell r="I679" t="str">
            <v>AB26</v>
          </cell>
        </row>
        <row r="680">
          <cell r="H680">
            <v>0</v>
          </cell>
          <cell r="I680" t="str">
            <v>AB26</v>
          </cell>
        </row>
        <row r="681">
          <cell r="H681">
            <v>0</v>
          </cell>
          <cell r="I681" t="str">
            <v>AB26</v>
          </cell>
        </row>
        <row r="682">
          <cell r="H682">
            <v>-97.69</v>
          </cell>
          <cell r="I682" t="str">
            <v>AB26</v>
          </cell>
        </row>
        <row r="683">
          <cell r="H683">
            <v>0</v>
          </cell>
          <cell r="I683" t="str">
            <v>AB26</v>
          </cell>
        </row>
        <row r="684">
          <cell r="H684">
            <v>0</v>
          </cell>
          <cell r="I684" t="str">
            <v>AB26</v>
          </cell>
        </row>
        <row r="685">
          <cell r="H685">
            <v>0</v>
          </cell>
          <cell r="I685" t="str">
            <v>AB26</v>
          </cell>
        </row>
        <row r="686">
          <cell r="H686">
            <v>0</v>
          </cell>
          <cell r="I686" t="str">
            <v>AB26</v>
          </cell>
        </row>
        <row r="687">
          <cell r="H687">
            <v>0</v>
          </cell>
          <cell r="I687" t="str">
            <v>AB26</v>
          </cell>
        </row>
        <row r="688">
          <cell r="H688">
            <v>0</v>
          </cell>
          <cell r="I688" t="str">
            <v>AB26</v>
          </cell>
        </row>
        <row r="689">
          <cell r="H689">
            <v>0</v>
          </cell>
          <cell r="I689" t="str">
            <v>AB26</v>
          </cell>
        </row>
        <row r="690">
          <cell r="H690">
            <v>0</v>
          </cell>
          <cell r="I690" t="str">
            <v>AB26</v>
          </cell>
        </row>
        <row r="691">
          <cell r="H691">
            <v>0</v>
          </cell>
          <cell r="I691" t="str">
            <v>AB26</v>
          </cell>
        </row>
        <row r="692">
          <cell r="H692">
            <v>0</v>
          </cell>
          <cell r="I692" t="str">
            <v>AB26</v>
          </cell>
        </row>
        <row r="693">
          <cell r="H693">
            <v>0</v>
          </cell>
          <cell r="I693" t="str">
            <v>AB26</v>
          </cell>
        </row>
        <row r="694">
          <cell r="H694">
            <v>0</v>
          </cell>
          <cell r="I694" t="str">
            <v>AB26</v>
          </cell>
        </row>
        <row r="695">
          <cell r="H695">
            <v>0</v>
          </cell>
          <cell r="I695" t="str">
            <v>PC53</v>
          </cell>
        </row>
        <row r="696">
          <cell r="H696">
            <v>0</v>
          </cell>
          <cell r="I696" t="str">
            <v>PC53</v>
          </cell>
        </row>
        <row r="697">
          <cell r="H697">
            <v>-5724.5</v>
          </cell>
          <cell r="I697" t="str">
            <v>PC53</v>
          </cell>
        </row>
        <row r="698">
          <cell r="H698">
            <v>-204</v>
          </cell>
          <cell r="I698" t="str">
            <v>PC53</v>
          </cell>
        </row>
        <row r="699">
          <cell r="H699">
            <v>0</v>
          </cell>
          <cell r="I699" t="str">
            <v>PC53</v>
          </cell>
        </row>
        <row r="700">
          <cell r="H700">
            <v>0</v>
          </cell>
          <cell r="I700" t="str">
            <v>PC53</v>
          </cell>
        </row>
        <row r="701">
          <cell r="H701">
            <v>-2268</v>
          </cell>
          <cell r="I701" t="str">
            <v>PC53</v>
          </cell>
        </row>
        <row r="702">
          <cell r="H702">
            <v>0</v>
          </cell>
          <cell r="I702" t="str">
            <v>PC53</v>
          </cell>
        </row>
        <row r="703">
          <cell r="H703">
            <v>-438.52</v>
          </cell>
          <cell r="I703" t="str">
            <v>PC53</v>
          </cell>
        </row>
        <row r="704">
          <cell r="H704">
            <v>0</v>
          </cell>
          <cell r="I704" t="str">
            <v>PC53</v>
          </cell>
        </row>
        <row r="705">
          <cell r="H705">
            <v>-748.8</v>
          </cell>
          <cell r="I705" t="str">
            <v>PC53</v>
          </cell>
        </row>
        <row r="706">
          <cell r="H706">
            <v>234.17</v>
          </cell>
          <cell r="I706" t="str">
            <v>PC53</v>
          </cell>
        </row>
        <row r="707">
          <cell r="H707">
            <v>0</v>
          </cell>
          <cell r="I707" t="str">
            <v>PC53</v>
          </cell>
        </row>
        <row r="708">
          <cell r="H708">
            <v>0</v>
          </cell>
          <cell r="I708" t="str">
            <v>PC53</v>
          </cell>
        </row>
        <row r="709">
          <cell r="H709">
            <v>0</v>
          </cell>
          <cell r="I709" t="str">
            <v>PC53</v>
          </cell>
        </row>
        <row r="710">
          <cell r="H710">
            <v>0</v>
          </cell>
          <cell r="I710" t="str">
            <v>PC53</v>
          </cell>
        </row>
        <row r="711">
          <cell r="H711">
            <v>0</v>
          </cell>
          <cell r="I711" t="str">
            <v>PC53</v>
          </cell>
        </row>
        <row r="712">
          <cell r="H712">
            <v>0</v>
          </cell>
          <cell r="I712" t="str">
            <v>PC53</v>
          </cell>
        </row>
        <row r="713">
          <cell r="H713">
            <v>0</v>
          </cell>
          <cell r="I713" t="str">
            <v>PC53</v>
          </cell>
        </row>
        <row r="714">
          <cell r="H714">
            <v>0</v>
          </cell>
          <cell r="I714" t="str">
            <v>PC53</v>
          </cell>
        </row>
        <row r="715">
          <cell r="H715">
            <v>0</v>
          </cell>
          <cell r="I715" t="str">
            <v>PC53</v>
          </cell>
        </row>
        <row r="716">
          <cell r="H716">
            <v>0</v>
          </cell>
          <cell r="I716" t="str">
            <v>PC53</v>
          </cell>
        </row>
        <row r="717">
          <cell r="H717">
            <v>0</v>
          </cell>
          <cell r="I717" t="str">
            <v>PC53</v>
          </cell>
        </row>
        <row r="718">
          <cell r="H718">
            <v>-3000</v>
          </cell>
          <cell r="I718" t="str">
            <v>PC53</v>
          </cell>
        </row>
        <row r="719">
          <cell r="H719">
            <v>100</v>
          </cell>
          <cell r="I719" t="str">
            <v>PC53</v>
          </cell>
        </row>
        <row r="720">
          <cell r="H720">
            <v>0</v>
          </cell>
          <cell r="I720" t="str">
            <v>PC53</v>
          </cell>
        </row>
        <row r="721">
          <cell r="H721">
            <v>0</v>
          </cell>
          <cell r="I721" t="str">
            <v>PC53</v>
          </cell>
        </row>
        <row r="722">
          <cell r="H722">
            <v>0</v>
          </cell>
          <cell r="I722" t="str">
            <v>PC53</v>
          </cell>
        </row>
        <row r="723">
          <cell r="H723">
            <v>0</v>
          </cell>
          <cell r="I723" t="str">
            <v>PC53</v>
          </cell>
        </row>
        <row r="724">
          <cell r="H724">
            <v>0</v>
          </cell>
          <cell r="I724" t="str">
            <v>PC53</v>
          </cell>
        </row>
        <row r="725">
          <cell r="H725">
            <v>0</v>
          </cell>
          <cell r="I725" t="str">
            <v>PC53</v>
          </cell>
        </row>
        <row r="726">
          <cell r="H726">
            <v>0</v>
          </cell>
          <cell r="I726" t="str">
            <v>PC53</v>
          </cell>
        </row>
        <row r="727">
          <cell r="H727">
            <v>0</v>
          </cell>
          <cell r="I727" t="str">
            <v>PC53</v>
          </cell>
        </row>
        <row r="728">
          <cell r="H728">
            <v>0</v>
          </cell>
          <cell r="I728" t="str">
            <v>PC53</v>
          </cell>
        </row>
        <row r="729">
          <cell r="H729">
            <v>-11822.78</v>
          </cell>
          <cell r="I729" t="str">
            <v>PC4</v>
          </cell>
        </row>
        <row r="730">
          <cell r="H730">
            <v>-252</v>
          </cell>
          <cell r="I730" t="str">
            <v>PC53</v>
          </cell>
        </row>
        <row r="731">
          <cell r="H731">
            <v>0</v>
          </cell>
          <cell r="I731" t="str">
            <v>PC53</v>
          </cell>
        </row>
        <row r="732">
          <cell r="H732">
            <v>0</v>
          </cell>
          <cell r="I732" t="str">
            <v>PC53</v>
          </cell>
        </row>
        <row r="733">
          <cell r="H733">
            <v>0</v>
          </cell>
          <cell r="I733" t="str">
            <v>PC53</v>
          </cell>
        </row>
        <row r="734">
          <cell r="H734">
            <v>0</v>
          </cell>
          <cell r="I734" t="str">
            <v>PC53</v>
          </cell>
        </row>
        <row r="735">
          <cell r="H735">
            <v>0</v>
          </cell>
          <cell r="I735" t="str">
            <v>PC53</v>
          </cell>
        </row>
        <row r="736">
          <cell r="H736">
            <v>-42.78</v>
          </cell>
          <cell r="I736" t="str">
            <v>PC53</v>
          </cell>
        </row>
        <row r="737">
          <cell r="H737">
            <v>-4651.13</v>
          </cell>
          <cell r="I737" t="str">
            <v>PC53</v>
          </cell>
        </row>
        <row r="738">
          <cell r="H738">
            <v>312</v>
          </cell>
          <cell r="I738" t="str">
            <v>PC53</v>
          </cell>
        </row>
        <row r="739">
          <cell r="H739">
            <v>0</v>
          </cell>
          <cell r="I739" t="str">
            <v>PC53</v>
          </cell>
        </row>
        <row r="740">
          <cell r="H740">
            <v>0</v>
          </cell>
          <cell r="I740" t="str">
            <v>PC53</v>
          </cell>
        </row>
        <row r="741">
          <cell r="H741">
            <v>-3042.04</v>
          </cell>
          <cell r="I741" t="str">
            <v>PC53</v>
          </cell>
        </row>
        <row r="742">
          <cell r="H742">
            <v>0</v>
          </cell>
          <cell r="I742" t="str">
            <v>PC53</v>
          </cell>
        </row>
        <row r="743">
          <cell r="H743">
            <v>875.16</v>
          </cell>
          <cell r="I743" t="str">
            <v>PC53</v>
          </cell>
        </row>
        <row r="744">
          <cell r="H744">
            <v>-12762.14</v>
          </cell>
          <cell r="I744" t="str">
            <v>PC53</v>
          </cell>
        </row>
        <row r="745">
          <cell r="H745">
            <v>0</v>
          </cell>
          <cell r="I745" t="str">
            <v>PC53</v>
          </cell>
        </row>
        <row r="746">
          <cell r="H746">
            <v>560.22</v>
          </cell>
          <cell r="I746" t="str">
            <v>PC53</v>
          </cell>
        </row>
        <row r="747">
          <cell r="H747">
            <v>0</v>
          </cell>
          <cell r="I747" t="str">
            <v>PC53</v>
          </cell>
        </row>
        <row r="748">
          <cell r="H748">
            <v>0</v>
          </cell>
          <cell r="I748" t="str">
            <v>PC53</v>
          </cell>
        </row>
        <row r="749">
          <cell r="H749">
            <v>0</v>
          </cell>
          <cell r="I749" t="str">
            <v>PC53</v>
          </cell>
        </row>
        <row r="750">
          <cell r="H750">
            <v>0</v>
          </cell>
          <cell r="I750" t="str">
            <v>PC53</v>
          </cell>
        </row>
        <row r="751">
          <cell r="H751">
            <v>-80.05</v>
          </cell>
          <cell r="I751" t="str">
            <v>PC53</v>
          </cell>
        </row>
        <row r="752">
          <cell r="H752">
            <v>0</v>
          </cell>
          <cell r="I752" t="str">
            <v>PC53</v>
          </cell>
        </row>
        <row r="753">
          <cell r="H753">
            <v>-179.52</v>
          </cell>
          <cell r="I753" t="str">
            <v>PC53</v>
          </cell>
        </row>
        <row r="754">
          <cell r="H754">
            <v>-560.22</v>
          </cell>
          <cell r="I754" t="str">
            <v>PC53</v>
          </cell>
        </row>
        <row r="755">
          <cell r="H755">
            <v>0</v>
          </cell>
          <cell r="I755" t="str">
            <v>PC53</v>
          </cell>
        </row>
        <row r="756">
          <cell r="H756">
            <v>-2403.94</v>
          </cell>
          <cell r="I756" t="str">
            <v>PC53</v>
          </cell>
        </row>
        <row r="757">
          <cell r="H757">
            <v>-5964.46</v>
          </cell>
          <cell r="I757" t="str">
            <v>PC53</v>
          </cell>
        </row>
        <row r="758">
          <cell r="H758">
            <v>0</v>
          </cell>
          <cell r="I758" t="str">
            <v>PC53</v>
          </cell>
        </row>
        <row r="759">
          <cell r="H759">
            <v>0</v>
          </cell>
          <cell r="I759" t="str">
            <v>PC53</v>
          </cell>
        </row>
        <row r="760">
          <cell r="H760">
            <v>-43.15</v>
          </cell>
          <cell r="I760" t="str">
            <v>PC53</v>
          </cell>
        </row>
        <row r="761">
          <cell r="H761">
            <v>0</v>
          </cell>
          <cell r="I761" t="str">
            <v>PC53</v>
          </cell>
        </row>
        <row r="762">
          <cell r="H762">
            <v>0</v>
          </cell>
          <cell r="I762" t="str">
            <v>PC53</v>
          </cell>
        </row>
        <row r="763">
          <cell r="H763">
            <v>-365</v>
          </cell>
          <cell r="I763" t="str">
            <v>PC53</v>
          </cell>
        </row>
        <row r="764">
          <cell r="H764">
            <v>0</v>
          </cell>
          <cell r="I764" t="str">
            <v>PC53</v>
          </cell>
        </row>
        <row r="765">
          <cell r="H765">
            <v>0</v>
          </cell>
          <cell r="I765" t="str">
            <v>PC53</v>
          </cell>
        </row>
        <row r="766">
          <cell r="H766">
            <v>0</v>
          </cell>
          <cell r="I766" t="str">
            <v>PC53</v>
          </cell>
        </row>
        <row r="767">
          <cell r="H767">
            <v>0</v>
          </cell>
          <cell r="I767" t="str">
            <v>PC53</v>
          </cell>
        </row>
        <row r="768">
          <cell r="H768">
            <v>-8400</v>
          </cell>
          <cell r="I768" t="str">
            <v>PC53</v>
          </cell>
        </row>
        <row r="769">
          <cell r="H769">
            <v>0</v>
          </cell>
          <cell r="I769" t="str">
            <v>PC53</v>
          </cell>
        </row>
        <row r="770">
          <cell r="H770">
            <v>0</v>
          </cell>
          <cell r="I770" t="str">
            <v>PC53</v>
          </cell>
        </row>
        <row r="771">
          <cell r="H771">
            <v>0</v>
          </cell>
          <cell r="I771" t="str">
            <v>PC53</v>
          </cell>
        </row>
        <row r="772">
          <cell r="H772">
            <v>0</v>
          </cell>
          <cell r="I772" t="str">
            <v>PC53</v>
          </cell>
        </row>
        <row r="773">
          <cell r="H773">
            <v>3.19</v>
          </cell>
          <cell r="I773" t="str">
            <v>PC53</v>
          </cell>
        </row>
        <row r="774">
          <cell r="H774">
            <v>0</v>
          </cell>
          <cell r="I774" t="str">
            <v>PC53</v>
          </cell>
        </row>
        <row r="775">
          <cell r="H775">
            <v>-264.60000000000002</v>
          </cell>
          <cell r="I775" t="str">
            <v>PC53</v>
          </cell>
        </row>
        <row r="776">
          <cell r="H776">
            <v>-322.19</v>
          </cell>
          <cell r="I776" t="str">
            <v>PC53</v>
          </cell>
        </row>
        <row r="777">
          <cell r="H777">
            <v>0</v>
          </cell>
          <cell r="I777" t="str">
            <v>PC53</v>
          </cell>
        </row>
        <row r="778">
          <cell r="H778">
            <v>0</v>
          </cell>
          <cell r="I778" t="str">
            <v>PC53</v>
          </cell>
        </row>
        <row r="779">
          <cell r="H779">
            <v>0</v>
          </cell>
          <cell r="I779" t="str">
            <v>PC53</v>
          </cell>
        </row>
        <row r="780">
          <cell r="H780">
            <v>0</v>
          </cell>
          <cell r="I780" t="str">
            <v>PC53</v>
          </cell>
        </row>
        <row r="781">
          <cell r="H781">
            <v>0</v>
          </cell>
          <cell r="I781" t="str">
            <v>PC53</v>
          </cell>
        </row>
        <row r="782">
          <cell r="H782">
            <v>0</v>
          </cell>
          <cell r="I782" t="str">
            <v>PC53</v>
          </cell>
        </row>
        <row r="783">
          <cell r="H783">
            <v>0</v>
          </cell>
          <cell r="I783" t="str">
            <v>PC53</v>
          </cell>
        </row>
        <row r="784">
          <cell r="H784">
            <v>0</v>
          </cell>
          <cell r="I784" t="str">
            <v>PC53</v>
          </cell>
        </row>
        <row r="785">
          <cell r="H785">
            <v>941.85</v>
          </cell>
          <cell r="I785" t="str">
            <v>PC53</v>
          </cell>
        </row>
        <row r="786">
          <cell r="H786">
            <v>-3108.38</v>
          </cell>
          <cell r="I786" t="str">
            <v>PC53</v>
          </cell>
        </row>
        <row r="787">
          <cell r="H787">
            <v>0</v>
          </cell>
          <cell r="I787" t="str">
            <v>PC53</v>
          </cell>
        </row>
        <row r="788">
          <cell r="H788">
            <v>-63.18</v>
          </cell>
          <cell r="I788" t="str">
            <v>PC53</v>
          </cell>
        </row>
        <row r="789">
          <cell r="H789">
            <v>0</v>
          </cell>
          <cell r="I789" t="str">
            <v>PC53</v>
          </cell>
        </row>
        <row r="790">
          <cell r="H790">
            <v>-85.84</v>
          </cell>
          <cell r="I790" t="str">
            <v>PC53</v>
          </cell>
        </row>
        <row r="791">
          <cell r="H791">
            <v>0</v>
          </cell>
          <cell r="I791" t="str">
            <v>PC53</v>
          </cell>
        </row>
        <row r="792">
          <cell r="H792">
            <v>0</v>
          </cell>
          <cell r="I792" t="str">
            <v>PC53</v>
          </cell>
        </row>
        <row r="793">
          <cell r="H793">
            <v>0</v>
          </cell>
          <cell r="I793" t="str">
            <v>PC53</v>
          </cell>
        </row>
        <row r="794">
          <cell r="H794">
            <v>0</v>
          </cell>
          <cell r="I794" t="str">
            <v>PC53</v>
          </cell>
        </row>
        <row r="795">
          <cell r="H795">
            <v>0</v>
          </cell>
          <cell r="I795" t="str">
            <v>PC53</v>
          </cell>
        </row>
        <row r="796">
          <cell r="H796">
            <v>0</v>
          </cell>
          <cell r="I796" t="str">
            <v>PC53</v>
          </cell>
        </row>
        <row r="797">
          <cell r="H797">
            <v>0</v>
          </cell>
          <cell r="I797" t="str">
            <v>PC53</v>
          </cell>
        </row>
        <row r="798">
          <cell r="H798">
            <v>0</v>
          </cell>
          <cell r="I798" t="str">
            <v>PC53</v>
          </cell>
        </row>
        <row r="799">
          <cell r="H799">
            <v>0</v>
          </cell>
          <cell r="I799" t="str">
            <v>PC53</v>
          </cell>
        </row>
        <row r="800">
          <cell r="H800">
            <v>0</v>
          </cell>
          <cell r="I800" t="str">
            <v>PC53</v>
          </cell>
        </row>
        <row r="801">
          <cell r="H801">
            <v>0</v>
          </cell>
          <cell r="I801" t="str">
            <v>PC53</v>
          </cell>
        </row>
        <row r="802">
          <cell r="H802">
            <v>0</v>
          </cell>
          <cell r="I802" t="str">
            <v>PC53</v>
          </cell>
        </row>
        <row r="803">
          <cell r="H803">
            <v>0</v>
          </cell>
          <cell r="I803" t="str">
            <v>PC53</v>
          </cell>
        </row>
        <row r="804">
          <cell r="H804">
            <v>-0.01</v>
          </cell>
          <cell r="I804" t="str">
            <v>PC53</v>
          </cell>
        </row>
        <row r="805">
          <cell r="H805">
            <v>0</v>
          </cell>
          <cell r="I805" t="str">
            <v>PC53</v>
          </cell>
        </row>
        <row r="806">
          <cell r="H806">
            <v>1</v>
          </cell>
          <cell r="I806" t="str">
            <v>PC53</v>
          </cell>
        </row>
        <row r="807">
          <cell r="H807">
            <v>1664.45</v>
          </cell>
          <cell r="I807" t="str">
            <v>PC53</v>
          </cell>
        </row>
        <row r="808">
          <cell r="H808">
            <v>0</v>
          </cell>
          <cell r="I808" t="str">
            <v>PC53</v>
          </cell>
        </row>
        <row r="809">
          <cell r="H809">
            <v>0</v>
          </cell>
          <cell r="I809" t="str">
            <v>PC53</v>
          </cell>
        </row>
        <row r="810">
          <cell r="H810">
            <v>0</v>
          </cell>
          <cell r="I810" t="str">
            <v>PC53</v>
          </cell>
        </row>
        <row r="811">
          <cell r="H811">
            <v>0</v>
          </cell>
          <cell r="I811" t="str">
            <v>PC53</v>
          </cell>
        </row>
        <row r="812">
          <cell r="H812">
            <v>0</v>
          </cell>
          <cell r="I812" t="str">
            <v>PC53</v>
          </cell>
        </row>
        <row r="813">
          <cell r="H813">
            <v>0</v>
          </cell>
          <cell r="I813" t="str">
            <v>PC53</v>
          </cell>
        </row>
        <row r="814">
          <cell r="H814">
            <v>-438.7</v>
          </cell>
          <cell r="I814" t="str">
            <v>PC53</v>
          </cell>
        </row>
        <row r="815">
          <cell r="H815">
            <v>0</v>
          </cell>
          <cell r="I815" t="str">
            <v>PC53</v>
          </cell>
        </row>
        <row r="816">
          <cell r="H816">
            <v>0</v>
          </cell>
          <cell r="I816" t="str">
            <v>PC53</v>
          </cell>
        </row>
        <row r="817">
          <cell r="H817">
            <v>0</v>
          </cell>
          <cell r="I817" t="str">
            <v>PC53</v>
          </cell>
        </row>
        <row r="818">
          <cell r="H818">
            <v>-1448.65</v>
          </cell>
          <cell r="I818" t="str">
            <v>PC53</v>
          </cell>
        </row>
        <row r="819">
          <cell r="H819">
            <v>0</v>
          </cell>
          <cell r="I819" t="str">
            <v>PC53</v>
          </cell>
        </row>
        <row r="820">
          <cell r="H820">
            <v>0</v>
          </cell>
          <cell r="I820" t="str">
            <v>PC53</v>
          </cell>
        </row>
        <row r="821">
          <cell r="H821">
            <v>-1269.1600000000001</v>
          </cell>
          <cell r="I821" t="str">
            <v>PC53</v>
          </cell>
        </row>
        <row r="822">
          <cell r="H822">
            <v>0</v>
          </cell>
          <cell r="I822" t="str">
            <v>PC53</v>
          </cell>
        </row>
        <row r="823">
          <cell r="H823">
            <v>0</v>
          </cell>
          <cell r="I823" t="str">
            <v>PC53</v>
          </cell>
        </row>
        <row r="824">
          <cell r="H824">
            <v>-755.38</v>
          </cell>
          <cell r="I824" t="str">
            <v>PC53</v>
          </cell>
        </row>
        <row r="825">
          <cell r="H825">
            <v>0</v>
          </cell>
          <cell r="I825" t="str">
            <v>PC53</v>
          </cell>
        </row>
        <row r="826">
          <cell r="H826">
            <v>0</v>
          </cell>
          <cell r="I826" t="str">
            <v>PC53</v>
          </cell>
        </row>
        <row r="827">
          <cell r="H827">
            <v>-6310.63</v>
          </cell>
          <cell r="I827" t="str">
            <v>PC53</v>
          </cell>
        </row>
        <row r="828">
          <cell r="H828">
            <v>0</v>
          </cell>
          <cell r="I828" t="str">
            <v>PC53</v>
          </cell>
        </row>
        <row r="829">
          <cell r="H829">
            <v>0</v>
          </cell>
          <cell r="I829" t="str">
            <v>PC53</v>
          </cell>
        </row>
        <row r="830">
          <cell r="H830">
            <v>-2352</v>
          </cell>
          <cell r="I830" t="str">
            <v>PC53</v>
          </cell>
        </row>
        <row r="831">
          <cell r="H831">
            <v>0</v>
          </cell>
          <cell r="I831" t="str">
            <v>PC53</v>
          </cell>
        </row>
        <row r="832">
          <cell r="H832">
            <v>0</v>
          </cell>
          <cell r="I832" t="str">
            <v>PC53</v>
          </cell>
        </row>
        <row r="833">
          <cell r="H833">
            <v>0</v>
          </cell>
          <cell r="I833" t="str">
            <v>PC53</v>
          </cell>
        </row>
        <row r="834">
          <cell r="H834">
            <v>0</v>
          </cell>
          <cell r="I834" t="str">
            <v>PC53</v>
          </cell>
        </row>
        <row r="835">
          <cell r="H835">
            <v>0</v>
          </cell>
          <cell r="I835" t="str">
            <v>PC53</v>
          </cell>
        </row>
        <row r="836">
          <cell r="H836">
            <v>-360</v>
          </cell>
          <cell r="I836" t="str">
            <v>PC53</v>
          </cell>
        </row>
        <row r="837">
          <cell r="H837">
            <v>0</v>
          </cell>
          <cell r="I837" t="str">
            <v>PC53</v>
          </cell>
        </row>
        <row r="838">
          <cell r="H838">
            <v>0</v>
          </cell>
          <cell r="I838" t="str">
            <v>PC53</v>
          </cell>
        </row>
        <row r="839">
          <cell r="H839">
            <v>0</v>
          </cell>
          <cell r="I839" t="str">
            <v>PC53</v>
          </cell>
        </row>
        <row r="840">
          <cell r="H840">
            <v>0</v>
          </cell>
          <cell r="I840" t="str">
            <v>PC53</v>
          </cell>
        </row>
        <row r="841">
          <cell r="H841">
            <v>0</v>
          </cell>
          <cell r="I841" t="str">
            <v>PC53</v>
          </cell>
        </row>
        <row r="842">
          <cell r="H842">
            <v>0</v>
          </cell>
          <cell r="I842" t="str">
            <v>PC53</v>
          </cell>
        </row>
        <row r="843">
          <cell r="H843">
            <v>0</v>
          </cell>
          <cell r="I843" t="str">
            <v>PC53</v>
          </cell>
        </row>
        <row r="844">
          <cell r="H844">
            <v>0</v>
          </cell>
          <cell r="I844" t="str">
            <v>PC53</v>
          </cell>
        </row>
        <row r="845">
          <cell r="H845">
            <v>0</v>
          </cell>
          <cell r="I845" t="str">
            <v>PC53</v>
          </cell>
        </row>
        <row r="846">
          <cell r="H846">
            <v>-262.5</v>
          </cell>
          <cell r="I846" t="str">
            <v>PC53</v>
          </cell>
        </row>
        <row r="847">
          <cell r="H847">
            <v>0</v>
          </cell>
          <cell r="I847" t="str">
            <v>PC53</v>
          </cell>
        </row>
        <row r="848">
          <cell r="H848">
            <v>0</v>
          </cell>
          <cell r="I848" t="str">
            <v>PC53</v>
          </cell>
        </row>
        <row r="849">
          <cell r="H849">
            <v>0</v>
          </cell>
          <cell r="I849" t="str">
            <v>PC53</v>
          </cell>
        </row>
        <row r="850">
          <cell r="H850">
            <v>0</v>
          </cell>
          <cell r="I850" t="str">
            <v>PC53</v>
          </cell>
        </row>
        <row r="851">
          <cell r="H851">
            <v>-422.28</v>
          </cell>
          <cell r="I851" t="str">
            <v>PC53</v>
          </cell>
        </row>
        <row r="852">
          <cell r="H852">
            <v>11999.99</v>
          </cell>
          <cell r="I852" t="str">
            <v>PC53</v>
          </cell>
        </row>
        <row r="853">
          <cell r="H853">
            <v>0</v>
          </cell>
          <cell r="I853" t="str">
            <v>PC53</v>
          </cell>
        </row>
        <row r="854">
          <cell r="H854">
            <v>-83.76</v>
          </cell>
          <cell r="I854" t="str">
            <v>PC53</v>
          </cell>
        </row>
        <row r="855">
          <cell r="H855">
            <v>162</v>
          </cell>
          <cell r="I855" t="str">
            <v>PC53</v>
          </cell>
        </row>
        <row r="856">
          <cell r="H856">
            <v>0</v>
          </cell>
          <cell r="I856" t="str">
            <v>PC53</v>
          </cell>
        </row>
        <row r="857">
          <cell r="H857">
            <v>0</v>
          </cell>
          <cell r="I857" t="str">
            <v>PC53</v>
          </cell>
        </row>
        <row r="858">
          <cell r="H858">
            <v>0</v>
          </cell>
          <cell r="I858" t="str">
            <v>PC53</v>
          </cell>
        </row>
        <row r="859">
          <cell r="H859">
            <v>0</v>
          </cell>
          <cell r="I859" t="str">
            <v>PC53</v>
          </cell>
        </row>
        <row r="860">
          <cell r="H860">
            <v>0</v>
          </cell>
          <cell r="I860" t="str">
            <v>PC53</v>
          </cell>
        </row>
        <row r="861">
          <cell r="H861">
            <v>0</v>
          </cell>
          <cell r="I861" t="str">
            <v>PC53</v>
          </cell>
        </row>
        <row r="862">
          <cell r="H862">
            <v>0</v>
          </cell>
          <cell r="I862" t="str">
            <v>PC53</v>
          </cell>
        </row>
        <row r="863">
          <cell r="H863">
            <v>0</v>
          </cell>
          <cell r="I863" t="str">
            <v>PC53</v>
          </cell>
        </row>
        <row r="864">
          <cell r="H864">
            <v>0</v>
          </cell>
          <cell r="I864" t="str">
            <v>PC53</v>
          </cell>
        </row>
        <row r="865">
          <cell r="H865">
            <v>-108.5</v>
          </cell>
          <cell r="I865" t="str">
            <v>PC53</v>
          </cell>
        </row>
        <row r="866">
          <cell r="H866">
            <v>-131.02000000000001</v>
          </cell>
          <cell r="I866" t="str">
            <v>PC53</v>
          </cell>
        </row>
        <row r="867">
          <cell r="H867">
            <v>0</v>
          </cell>
          <cell r="I867" t="str">
            <v>PC53</v>
          </cell>
        </row>
        <row r="868">
          <cell r="H868">
            <v>-6543.5</v>
          </cell>
          <cell r="I868" t="str">
            <v>PC53</v>
          </cell>
        </row>
        <row r="869">
          <cell r="H869">
            <v>0</v>
          </cell>
          <cell r="I869" t="str">
            <v>PC53</v>
          </cell>
        </row>
        <row r="870">
          <cell r="H870">
            <v>0</v>
          </cell>
          <cell r="I870" t="str">
            <v>PC53</v>
          </cell>
        </row>
        <row r="871">
          <cell r="H871">
            <v>0</v>
          </cell>
          <cell r="I871" t="str">
            <v>PC53</v>
          </cell>
        </row>
        <row r="872">
          <cell r="H872">
            <v>0</v>
          </cell>
          <cell r="I872" t="str">
            <v>PC53</v>
          </cell>
        </row>
        <row r="873">
          <cell r="H873">
            <v>0</v>
          </cell>
          <cell r="I873" t="str">
            <v>PC53</v>
          </cell>
        </row>
        <row r="874">
          <cell r="H874">
            <v>0</v>
          </cell>
          <cell r="I874" t="str">
            <v>PC53</v>
          </cell>
        </row>
        <row r="875">
          <cell r="H875">
            <v>0</v>
          </cell>
          <cell r="I875" t="str">
            <v>PC53</v>
          </cell>
        </row>
        <row r="876">
          <cell r="H876">
            <v>0.04</v>
          </cell>
          <cell r="I876" t="str">
            <v>PC53</v>
          </cell>
        </row>
        <row r="877">
          <cell r="H877">
            <v>0</v>
          </cell>
          <cell r="I877" t="str">
            <v>PC53</v>
          </cell>
        </row>
        <row r="878">
          <cell r="H878">
            <v>0</v>
          </cell>
          <cell r="I878" t="str">
            <v>PC53</v>
          </cell>
        </row>
        <row r="879">
          <cell r="H879">
            <v>0</v>
          </cell>
          <cell r="I879" t="str">
            <v>PC53</v>
          </cell>
        </row>
        <row r="880">
          <cell r="H880">
            <v>0</v>
          </cell>
          <cell r="I880" t="str">
            <v>PC53</v>
          </cell>
        </row>
        <row r="881">
          <cell r="H881">
            <v>-2360.63</v>
          </cell>
          <cell r="I881" t="str">
            <v>PC53</v>
          </cell>
        </row>
        <row r="882">
          <cell r="H882">
            <v>0</v>
          </cell>
          <cell r="I882" t="str">
            <v>PC53</v>
          </cell>
        </row>
        <row r="883">
          <cell r="H883">
            <v>0</v>
          </cell>
          <cell r="I883" t="str">
            <v>PC53</v>
          </cell>
        </row>
        <row r="884">
          <cell r="H884">
            <v>-6797.23</v>
          </cell>
          <cell r="I884" t="str">
            <v>PC53</v>
          </cell>
        </row>
        <row r="885">
          <cell r="H885">
            <v>-161.44</v>
          </cell>
          <cell r="I885" t="str">
            <v>PC53</v>
          </cell>
        </row>
        <row r="886">
          <cell r="H886">
            <v>0</v>
          </cell>
          <cell r="I886" t="str">
            <v>PC53</v>
          </cell>
        </row>
        <row r="887">
          <cell r="H887">
            <v>-36035.29</v>
          </cell>
          <cell r="I887" t="str">
            <v>PC53</v>
          </cell>
        </row>
        <row r="888">
          <cell r="H888">
            <v>-5327.8</v>
          </cell>
          <cell r="I888" t="str">
            <v>PC53</v>
          </cell>
        </row>
        <row r="889">
          <cell r="H889">
            <v>0</v>
          </cell>
          <cell r="I889" t="str">
            <v>PC53</v>
          </cell>
        </row>
        <row r="890">
          <cell r="H890">
            <v>0</v>
          </cell>
          <cell r="I890" t="str">
            <v>PC53</v>
          </cell>
        </row>
        <row r="891">
          <cell r="H891">
            <v>-490</v>
          </cell>
          <cell r="I891" t="str">
            <v>PC53</v>
          </cell>
        </row>
        <row r="892">
          <cell r="H892">
            <v>0</v>
          </cell>
          <cell r="I892" t="str">
            <v>PC53</v>
          </cell>
        </row>
        <row r="893">
          <cell r="H893">
            <v>0</v>
          </cell>
          <cell r="I893" t="str">
            <v>PC53</v>
          </cell>
        </row>
        <row r="894">
          <cell r="H894">
            <v>-753.17</v>
          </cell>
          <cell r="I894" t="str">
            <v>PC53</v>
          </cell>
        </row>
        <row r="895">
          <cell r="H895">
            <v>0</v>
          </cell>
          <cell r="I895" t="str">
            <v>PC53</v>
          </cell>
        </row>
        <row r="896">
          <cell r="H896">
            <v>-84.58</v>
          </cell>
          <cell r="I896" t="str">
            <v>PC53</v>
          </cell>
        </row>
        <row r="897">
          <cell r="H897">
            <v>0</v>
          </cell>
          <cell r="I897" t="str">
            <v>PC53</v>
          </cell>
        </row>
        <row r="898">
          <cell r="H898">
            <v>-608.27</v>
          </cell>
          <cell r="I898" t="str">
            <v>PC53</v>
          </cell>
        </row>
        <row r="899">
          <cell r="H899">
            <v>0</v>
          </cell>
          <cell r="I899" t="str">
            <v>PC53</v>
          </cell>
        </row>
        <row r="900">
          <cell r="H900">
            <v>0</v>
          </cell>
          <cell r="I900" t="str">
            <v>PC53</v>
          </cell>
        </row>
        <row r="901">
          <cell r="H901">
            <v>0</v>
          </cell>
          <cell r="I901" t="str">
            <v>PC53</v>
          </cell>
        </row>
        <row r="902">
          <cell r="H902">
            <v>-237.89</v>
          </cell>
          <cell r="I902" t="str">
            <v>PC53</v>
          </cell>
        </row>
        <row r="903">
          <cell r="H903">
            <v>0</v>
          </cell>
          <cell r="I903" t="str">
            <v>PC53</v>
          </cell>
        </row>
        <row r="904">
          <cell r="H904">
            <v>12176.52</v>
          </cell>
          <cell r="I904" t="str">
            <v>PC53</v>
          </cell>
        </row>
        <row r="905">
          <cell r="H905">
            <v>-140.63999999999999</v>
          </cell>
          <cell r="I905" t="str">
            <v>PC53</v>
          </cell>
        </row>
        <row r="906">
          <cell r="H906">
            <v>0</v>
          </cell>
          <cell r="I906" t="str">
            <v>PC53</v>
          </cell>
        </row>
        <row r="907">
          <cell r="H907">
            <v>0</v>
          </cell>
          <cell r="I907" t="str">
            <v>PC53</v>
          </cell>
        </row>
        <row r="908">
          <cell r="H908">
            <v>0</v>
          </cell>
          <cell r="I908" t="str">
            <v>PC53</v>
          </cell>
        </row>
        <row r="909">
          <cell r="H909">
            <v>0</v>
          </cell>
          <cell r="I909" t="str">
            <v>PC53</v>
          </cell>
        </row>
        <row r="910">
          <cell r="H910">
            <v>0</v>
          </cell>
          <cell r="I910" t="str">
            <v>PC53</v>
          </cell>
        </row>
        <row r="911">
          <cell r="H911">
            <v>-2226.08</v>
          </cell>
          <cell r="I911" t="str">
            <v>PC53</v>
          </cell>
        </row>
        <row r="912">
          <cell r="H912">
            <v>-131940.39000000001</v>
          </cell>
          <cell r="I912" t="str">
            <v>PC53</v>
          </cell>
        </row>
        <row r="913">
          <cell r="H913">
            <v>0</v>
          </cell>
          <cell r="I913" t="str">
            <v>PC53</v>
          </cell>
        </row>
        <row r="914">
          <cell r="H914">
            <v>1606.16</v>
          </cell>
          <cell r="I914" t="str">
            <v>PC53</v>
          </cell>
        </row>
        <row r="915">
          <cell r="H915">
            <v>-201.98</v>
          </cell>
          <cell r="I915" t="str">
            <v>PC53</v>
          </cell>
        </row>
        <row r="916">
          <cell r="H916">
            <v>0</v>
          </cell>
          <cell r="I916" t="str">
            <v>PC53</v>
          </cell>
        </row>
        <row r="917">
          <cell r="H917">
            <v>-433.1</v>
          </cell>
          <cell r="I917" t="str">
            <v>PC53</v>
          </cell>
        </row>
        <row r="918">
          <cell r="H918">
            <v>29841.55</v>
          </cell>
          <cell r="I918" t="str">
            <v>PC53</v>
          </cell>
        </row>
        <row r="919">
          <cell r="H919">
            <v>-8363.0400000000009</v>
          </cell>
          <cell r="I919" t="str">
            <v>PC53</v>
          </cell>
        </row>
        <row r="920">
          <cell r="H920">
            <v>-25197.87</v>
          </cell>
          <cell r="I920" t="str">
            <v>PC53</v>
          </cell>
        </row>
        <row r="921">
          <cell r="H921">
            <v>0</v>
          </cell>
          <cell r="I921" t="str">
            <v>PC53</v>
          </cell>
        </row>
        <row r="922">
          <cell r="H922">
            <v>0</v>
          </cell>
          <cell r="I922" t="str">
            <v>PC53</v>
          </cell>
        </row>
        <row r="923">
          <cell r="H923">
            <v>-993.33</v>
          </cell>
          <cell r="I923" t="str">
            <v>PC53</v>
          </cell>
        </row>
        <row r="924">
          <cell r="H924">
            <v>0</v>
          </cell>
          <cell r="I924" t="str">
            <v>PC53</v>
          </cell>
        </row>
        <row r="925">
          <cell r="H925">
            <v>22.7</v>
          </cell>
          <cell r="I925" t="str">
            <v>PC53</v>
          </cell>
        </row>
        <row r="926">
          <cell r="H926">
            <v>0</v>
          </cell>
          <cell r="I926" t="str">
            <v>PC53</v>
          </cell>
        </row>
        <row r="927">
          <cell r="H927">
            <v>-209</v>
          </cell>
          <cell r="I927" t="str">
            <v>PC53</v>
          </cell>
        </row>
        <row r="928">
          <cell r="H928">
            <v>0</v>
          </cell>
          <cell r="I928" t="str">
            <v>PC53</v>
          </cell>
        </row>
        <row r="929">
          <cell r="H929">
            <v>0</v>
          </cell>
          <cell r="I929" t="str">
            <v>PC53</v>
          </cell>
        </row>
        <row r="930">
          <cell r="H930">
            <v>-384</v>
          </cell>
          <cell r="I930" t="str">
            <v>PC53</v>
          </cell>
        </row>
        <row r="931">
          <cell r="H931">
            <v>-29841.55</v>
          </cell>
          <cell r="I931" t="str">
            <v>PC53</v>
          </cell>
        </row>
        <row r="932">
          <cell r="H932">
            <v>-2100</v>
          </cell>
          <cell r="I932" t="str">
            <v>PC53</v>
          </cell>
        </row>
        <row r="933">
          <cell r="H933">
            <v>0</v>
          </cell>
          <cell r="I933" t="str">
            <v>PC53</v>
          </cell>
        </row>
        <row r="934">
          <cell r="H934">
            <v>0</v>
          </cell>
          <cell r="I934" t="str">
            <v>PC53</v>
          </cell>
        </row>
        <row r="935">
          <cell r="H935">
            <v>-577.21</v>
          </cell>
          <cell r="I935" t="str">
            <v>PC53</v>
          </cell>
        </row>
        <row r="936">
          <cell r="H936">
            <v>0</v>
          </cell>
          <cell r="I936" t="str">
            <v>PC53</v>
          </cell>
        </row>
        <row r="937">
          <cell r="H937">
            <v>20970</v>
          </cell>
          <cell r="I937" t="str">
            <v>PC53</v>
          </cell>
        </row>
        <row r="938">
          <cell r="H938">
            <v>-33836.69</v>
          </cell>
          <cell r="I938" t="str">
            <v>PC4</v>
          </cell>
        </row>
        <row r="939">
          <cell r="H939">
            <v>-552.5</v>
          </cell>
          <cell r="I939" t="str">
            <v>PC53</v>
          </cell>
        </row>
        <row r="940">
          <cell r="H940">
            <v>-837.81</v>
          </cell>
          <cell r="I940" t="str">
            <v>PC53</v>
          </cell>
        </row>
        <row r="941">
          <cell r="H941">
            <v>-2129.39</v>
          </cell>
          <cell r="I941" t="str">
            <v>PC53</v>
          </cell>
        </row>
        <row r="942">
          <cell r="H942">
            <v>-6795.57</v>
          </cell>
          <cell r="I942" t="str">
            <v>PC53</v>
          </cell>
        </row>
        <row r="943">
          <cell r="H943">
            <v>0</v>
          </cell>
          <cell r="I943" t="str">
            <v>PC53</v>
          </cell>
        </row>
        <row r="944">
          <cell r="H944">
            <v>0</v>
          </cell>
          <cell r="I944" t="str">
            <v>PC53</v>
          </cell>
        </row>
        <row r="945">
          <cell r="H945">
            <v>0</v>
          </cell>
          <cell r="I945" t="str">
            <v>PC53</v>
          </cell>
        </row>
        <row r="946">
          <cell r="H946">
            <v>-70.22</v>
          </cell>
          <cell r="I946" t="str">
            <v>PC53</v>
          </cell>
        </row>
        <row r="947">
          <cell r="H947">
            <v>-54</v>
          </cell>
          <cell r="I947" t="str">
            <v>PC53</v>
          </cell>
        </row>
        <row r="948">
          <cell r="H948">
            <v>0</v>
          </cell>
          <cell r="I948" t="str">
            <v>PC53</v>
          </cell>
        </row>
        <row r="949">
          <cell r="H949">
            <v>0</v>
          </cell>
          <cell r="I949" t="str">
            <v>PC53</v>
          </cell>
        </row>
        <row r="950">
          <cell r="H950">
            <v>-5655</v>
          </cell>
          <cell r="I950" t="str">
            <v>PC53</v>
          </cell>
        </row>
        <row r="951">
          <cell r="H951">
            <v>0</v>
          </cell>
          <cell r="I951" t="str">
            <v>PC53</v>
          </cell>
        </row>
        <row r="952">
          <cell r="H952">
            <v>0</v>
          </cell>
          <cell r="I952" t="str">
            <v>PC53</v>
          </cell>
        </row>
        <row r="953">
          <cell r="H953">
            <v>0</v>
          </cell>
          <cell r="I953" t="str">
            <v>PC53</v>
          </cell>
        </row>
        <row r="954">
          <cell r="H954">
            <v>0</v>
          </cell>
          <cell r="I954" t="str">
            <v>PC53</v>
          </cell>
        </row>
        <row r="955">
          <cell r="H955">
            <v>0</v>
          </cell>
          <cell r="I955" t="str">
            <v>PC53</v>
          </cell>
        </row>
        <row r="956">
          <cell r="H956">
            <v>0</v>
          </cell>
          <cell r="I956" t="str">
            <v>PC53</v>
          </cell>
        </row>
        <row r="957">
          <cell r="H957">
            <v>0</v>
          </cell>
          <cell r="I957" t="str">
            <v>PC53</v>
          </cell>
        </row>
        <row r="958">
          <cell r="H958">
            <v>-812.17</v>
          </cell>
          <cell r="I958" t="str">
            <v>PC53</v>
          </cell>
        </row>
        <row r="959">
          <cell r="H959">
            <v>-3333.33</v>
          </cell>
          <cell r="I959" t="str">
            <v>PC53</v>
          </cell>
        </row>
        <row r="960">
          <cell r="H960">
            <v>-11183.09</v>
          </cell>
          <cell r="I960" t="str">
            <v>PC53</v>
          </cell>
        </row>
        <row r="961">
          <cell r="H961">
            <v>-1165.1600000000001</v>
          </cell>
          <cell r="I961" t="str">
            <v>PC53</v>
          </cell>
        </row>
        <row r="962">
          <cell r="H962">
            <v>213.07</v>
          </cell>
          <cell r="I962" t="str">
            <v>PC53</v>
          </cell>
        </row>
        <row r="963">
          <cell r="H963">
            <v>-2358.7600000000002</v>
          </cell>
          <cell r="I963" t="str">
            <v>PC53</v>
          </cell>
        </row>
        <row r="964">
          <cell r="H964">
            <v>-1747.62</v>
          </cell>
          <cell r="I964" t="str">
            <v>PC53</v>
          </cell>
        </row>
        <row r="965">
          <cell r="H965">
            <v>-568.61</v>
          </cell>
          <cell r="I965" t="str">
            <v>PC53</v>
          </cell>
        </row>
        <row r="966">
          <cell r="H966">
            <v>-2200</v>
          </cell>
          <cell r="I966" t="str">
            <v>PC53</v>
          </cell>
        </row>
        <row r="967">
          <cell r="H967">
            <v>0</v>
          </cell>
          <cell r="I967" t="str">
            <v>PC53</v>
          </cell>
        </row>
        <row r="968">
          <cell r="H968">
            <v>0</v>
          </cell>
          <cell r="I968" t="str">
            <v>PC53</v>
          </cell>
        </row>
        <row r="969">
          <cell r="H969">
            <v>-1122.04</v>
          </cell>
          <cell r="I969" t="str">
            <v>PC53</v>
          </cell>
        </row>
        <row r="970">
          <cell r="H970">
            <v>0</v>
          </cell>
          <cell r="I970" t="str">
            <v>PC53</v>
          </cell>
        </row>
        <row r="971">
          <cell r="H971">
            <v>-5651.87</v>
          </cell>
          <cell r="I971" t="str">
            <v>PC4</v>
          </cell>
        </row>
        <row r="972">
          <cell r="H972">
            <v>0</v>
          </cell>
          <cell r="I972" t="str">
            <v>PC53</v>
          </cell>
        </row>
        <row r="973">
          <cell r="H973">
            <v>0</v>
          </cell>
          <cell r="I973" t="str">
            <v>PC53</v>
          </cell>
        </row>
        <row r="974">
          <cell r="H974">
            <v>0</v>
          </cell>
          <cell r="I974" t="str">
            <v>PC53</v>
          </cell>
        </row>
        <row r="975">
          <cell r="H975">
            <v>0</v>
          </cell>
          <cell r="I975" t="str">
            <v>PC53</v>
          </cell>
        </row>
        <row r="976">
          <cell r="H976">
            <v>0</v>
          </cell>
          <cell r="I976" t="str">
            <v>PC53</v>
          </cell>
        </row>
        <row r="977">
          <cell r="H977">
            <v>0</v>
          </cell>
          <cell r="I977" t="str">
            <v>PC53</v>
          </cell>
        </row>
        <row r="978">
          <cell r="H978">
            <v>0</v>
          </cell>
          <cell r="I978" t="str">
            <v>PC53</v>
          </cell>
        </row>
        <row r="979">
          <cell r="H979">
            <v>0</v>
          </cell>
          <cell r="I979" t="str">
            <v>PC53</v>
          </cell>
        </row>
        <row r="980">
          <cell r="H980">
            <v>0</v>
          </cell>
          <cell r="I980" t="str">
            <v>PC53</v>
          </cell>
        </row>
        <row r="981">
          <cell r="H981">
            <v>0</v>
          </cell>
          <cell r="I981" t="str">
            <v>PC53</v>
          </cell>
        </row>
        <row r="982">
          <cell r="H982">
            <v>0</v>
          </cell>
          <cell r="I982" t="str">
            <v>PC53</v>
          </cell>
        </row>
        <row r="983">
          <cell r="H983">
            <v>0</v>
          </cell>
          <cell r="I983" t="str">
            <v>PC53</v>
          </cell>
        </row>
        <row r="984">
          <cell r="H984">
            <v>0</v>
          </cell>
          <cell r="I984" t="str">
            <v>PC53</v>
          </cell>
        </row>
        <row r="985">
          <cell r="H985">
            <v>0</v>
          </cell>
          <cell r="I985" t="str">
            <v>PC53</v>
          </cell>
        </row>
        <row r="986">
          <cell r="H986">
            <v>0</v>
          </cell>
          <cell r="I986" t="str">
            <v>PC53</v>
          </cell>
        </row>
        <row r="987">
          <cell r="H987">
            <v>0</v>
          </cell>
          <cell r="I987" t="str">
            <v>PC53</v>
          </cell>
        </row>
        <row r="988">
          <cell r="H988">
            <v>0</v>
          </cell>
          <cell r="I988" t="str">
            <v>PC53</v>
          </cell>
        </row>
        <row r="989">
          <cell r="H989">
            <v>0</v>
          </cell>
          <cell r="I989" t="str">
            <v>PC53</v>
          </cell>
        </row>
        <row r="990">
          <cell r="H990">
            <v>0</v>
          </cell>
          <cell r="I990" t="str">
            <v>PC53</v>
          </cell>
        </row>
        <row r="991">
          <cell r="H991">
            <v>0</v>
          </cell>
          <cell r="I991" t="str">
            <v>PC53</v>
          </cell>
        </row>
        <row r="992">
          <cell r="H992">
            <v>0</v>
          </cell>
          <cell r="I992" t="str">
            <v>PC53</v>
          </cell>
        </row>
        <row r="993">
          <cell r="H993">
            <v>0</v>
          </cell>
          <cell r="I993" t="str">
            <v>PC53</v>
          </cell>
        </row>
        <row r="994">
          <cell r="H994">
            <v>0</v>
          </cell>
          <cell r="I994" t="str">
            <v>PC53</v>
          </cell>
        </row>
        <row r="995">
          <cell r="H995">
            <v>0</v>
          </cell>
          <cell r="I995" t="str">
            <v>PC53</v>
          </cell>
        </row>
        <row r="996">
          <cell r="H996">
            <v>0</v>
          </cell>
          <cell r="I996" t="str">
            <v>PC53</v>
          </cell>
        </row>
        <row r="997">
          <cell r="H997">
            <v>0</v>
          </cell>
          <cell r="I997" t="str">
            <v>PC53</v>
          </cell>
        </row>
        <row r="998">
          <cell r="H998">
            <v>0</v>
          </cell>
          <cell r="I998" t="str">
            <v>PC53</v>
          </cell>
        </row>
        <row r="999">
          <cell r="H999">
            <v>0</v>
          </cell>
          <cell r="I999" t="str">
            <v>PC53</v>
          </cell>
        </row>
        <row r="1000">
          <cell r="H1000">
            <v>0</v>
          </cell>
          <cell r="I1000" t="str">
            <v>PC53</v>
          </cell>
        </row>
        <row r="1001">
          <cell r="H1001">
            <v>0</v>
          </cell>
          <cell r="I1001" t="str">
            <v>PC53</v>
          </cell>
        </row>
        <row r="1002">
          <cell r="H1002">
            <v>0</v>
          </cell>
          <cell r="I1002" t="str">
            <v>PC53</v>
          </cell>
        </row>
        <row r="1003">
          <cell r="H1003">
            <v>0</v>
          </cell>
          <cell r="I1003" t="str">
            <v>PC53</v>
          </cell>
        </row>
        <row r="1004">
          <cell r="H1004">
            <v>0</v>
          </cell>
          <cell r="I1004" t="str">
            <v>PC53</v>
          </cell>
        </row>
        <row r="1005">
          <cell r="H1005">
            <v>0</v>
          </cell>
          <cell r="I1005" t="str">
            <v>PC53</v>
          </cell>
        </row>
        <row r="1006">
          <cell r="H1006">
            <v>0</v>
          </cell>
          <cell r="I1006" t="str">
            <v>PC53</v>
          </cell>
        </row>
        <row r="1007">
          <cell r="H1007">
            <v>0</v>
          </cell>
          <cell r="I1007" t="str">
            <v>PC53</v>
          </cell>
        </row>
        <row r="1008">
          <cell r="H1008">
            <v>0</v>
          </cell>
          <cell r="I1008" t="str">
            <v>PC53</v>
          </cell>
        </row>
        <row r="1009">
          <cell r="H1009">
            <v>0</v>
          </cell>
          <cell r="I1009" t="str">
            <v>PC53</v>
          </cell>
        </row>
        <row r="1010">
          <cell r="H1010">
            <v>0</v>
          </cell>
          <cell r="I1010" t="str">
            <v>PC53</v>
          </cell>
        </row>
        <row r="1011">
          <cell r="H1011">
            <v>0</v>
          </cell>
          <cell r="I1011" t="str">
            <v>PC53</v>
          </cell>
        </row>
        <row r="1012">
          <cell r="H1012">
            <v>0</v>
          </cell>
          <cell r="I1012" t="str">
            <v>PC53</v>
          </cell>
        </row>
        <row r="1013">
          <cell r="H1013">
            <v>0</v>
          </cell>
          <cell r="I1013" t="str">
            <v>PC53</v>
          </cell>
        </row>
        <row r="1014">
          <cell r="H1014">
            <v>0</v>
          </cell>
          <cell r="I1014" t="str">
            <v>PC53</v>
          </cell>
        </row>
        <row r="1015">
          <cell r="H1015">
            <v>0</v>
          </cell>
          <cell r="I1015" t="str">
            <v>PC53</v>
          </cell>
        </row>
        <row r="1016">
          <cell r="H1016">
            <v>0</v>
          </cell>
          <cell r="I1016" t="str">
            <v>PC53</v>
          </cell>
        </row>
        <row r="1017">
          <cell r="H1017">
            <v>0</v>
          </cell>
          <cell r="I1017" t="str">
            <v>PC53</v>
          </cell>
        </row>
        <row r="1018">
          <cell r="H1018">
            <v>0</v>
          </cell>
          <cell r="I1018" t="str">
            <v>PC53</v>
          </cell>
        </row>
        <row r="1019">
          <cell r="H1019">
            <v>0</v>
          </cell>
          <cell r="I1019" t="str">
            <v>PC53</v>
          </cell>
        </row>
        <row r="1020">
          <cell r="H1020">
            <v>0</v>
          </cell>
          <cell r="I1020" t="str">
            <v>PC53</v>
          </cell>
        </row>
        <row r="1021">
          <cell r="H1021">
            <v>0</v>
          </cell>
          <cell r="I1021" t="str">
            <v>PC53</v>
          </cell>
        </row>
        <row r="1022">
          <cell r="H1022">
            <v>0</v>
          </cell>
          <cell r="I1022" t="str">
            <v>PC53</v>
          </cell>
        </row>
        <row r="1023">
          <cell r="H1023">
            <v>0</v>
          </cell>
          <cell r="I1023" t="str">
            <v>PC53</v>
          </cell>
        </row>
        <row r="1024">
          <cell r="H1024">
            <v>0</v>
          </cell>
          <cell r="I1024" t="str">
            <v>PC53</v>
          </cell>
        </row>
        <row r="1025">
          <cell r="H1025">
            <v>0</v>
          </cell>
          <cell r="I1025" t="str">
            <v>PC4</v>
          </cell>
        </row>
        <row r="1026">
          <cell r="H1026">
            <v>0</v>
          </cell>
          <cell r="I1026" t="str">
            <v>PC53</v>
          </cell>
        </row>
        <row r="1027">
          <cell r="H1027">
            <v>0</v>
          </cell>
          <cell r="I1027" t="str">
            <v>PC53</v>
          </cell>
        </row>
        <row r="1028">
          <cell r="H1028">
            <v>0</v>
          </cell>
          <cell r="I1028" t="str">
            <v>PC53</v>
          </cell>
        </row>
        <row r="1029">
          <cell r="H1029">
            <v>0</v>
          </cell>
          <cell r="I1029" t="str">
            <v>PC53</v>
          </cell>
        </row>
        <row r="1030">
          <cell r="H1030">
            <v>0</v>
          </cell>
          <cell r="I1030" t="str">
            <v>PC53</v>
          </cell>
        </row>
        <row r="1031">
          <cell r="H1031">
            <v>0</v>
          </cell>
          <cell r="I1031" t="str">
            <v>PC53</v>
          </cell>
        </row>
        <row r="1032">
          <cell r="H1032">
            <v>0</v>
          </cell>
          <cell r="I1032" t="str">
            <v>PC53</v>
          </cell>
        </row>
        <row r="1033">
          <cell r="H1033">
            <v>0</v>
          </cell>
          <cell r="I1033" t="str">
            <v>PC53</v>
          </cell>
        </row>
        <row r="1034">
          <cell r="H1034">
            <v>0</v>
          </cell>
          <cell r="I1034" t="str">
            <v>PC53</v>
          </cell>
        </row>
        <row r="1035">
          <cell r="H1035">
            <v>0</v>
          </cell>
          <cell r="I1035" t="str">
            <v>PC53</v>
          </cell>
        </row>
        <row r="1036">
          <cell r="H1036">
            <v>0</v>
          </cell>
          <cell r="I1036" t="str">
            <v>PC53</v>
          </cell>
        </row>
        <row r="1037">
          <cell r="H1037">
            <v>0</v>
          </cell>
          <cell r="I1037" t="str">
            <v>PC53</v>
          </cell>
        </row>
        <row r="1038">
          <cell r="H1038">
            <v>0</v>
          </cell>
          <cell r="I1038" t="str">
            <v>PC53</v>
          </cell>
        </row>
        <row r="1039">
          <cell r="H1039">
            <v>0</v>
          </cell>
          <cell r="I1039" t="str">
            <v>PC53</v>
          </cell>
        </row>
        <row r="1040">
          <cell r="H1040">
            <v>0</v>
          </cell>
          <cell r="I1040" t="str">
            <v>PC53</v>
          </cell>
        </row>
        <row r="1041">
          <cell r="H1041">
            <v>0</v>
          </cell>
          <cell r="I1041" t="str">
            <v>PC53</v>
          </cell>
        </row>
        <row r="1042">
          <cell r="H1042">
            <v>0</v>
          </cell>
          <cell r="I1042" t="str">
            <v>PC53</v>
          </cell>
        </row>
        <row r="1043">
          <cell r="H1043">
            <v>0</v>
          </cell>
          <cell r="I1043" t="str">
            <v>PC53</v>
          </cell>
        </row>
        <row r="1044">
          <cell r="H1044">
            <v>0</v>
          </cell>
          <cell r="I1044" t="str">
            <v>PC53</v>
          </cell>
        </row>
        <row r="1045">
          <cell r="H1045">
            <v>0</v>
          </cell>
          <cell r="I1045" t="str">
            <v>PC53</v>
          </cell>
        </row>
        <row r="1046">
          <cell r="H1046">
            <v>0</v>
          </cell>
          <cell r="I1046" t="str">
            <v>PC53</v>
          </cell>
        </row>
        <row r="1047">
          <cell r="H1047">
            <v>0</v>
          </cell>
          <cell r="I1047" t="str">
            <v>PC53</v>
          </cell>
        </row>
        <row r="1048">
          <cell r="H1048">
            <v>0</v>
          </cell>
          <cell r="I1048" t="str">
            <v>PC53</v>
          </cell>
        </row>
        <row r="1049">
          <cell r="H1049">
            <v>0</v>
          </cell>
          <cell r="I1049" t="str">
            <v>PC53</v>
          </cell>
        </row>
        <row r="1050">
          <cell r="H1050">
            <v>0</v>
          </cell>
          <cell r="I1050" t="str">
            <v>PC53</v>
          </cell>
        </row>
        <row r="1051">
          <cell r="H1051">
            <v>0</v>
          </cell>
          <cell r="I1051" t="str">
            <v>PC53</v>
          </cell>
        </row>
        <row r="1052">
          <cell r="H1052">
            <v>0</v>
          </cell>
          <cell r="I1052" t="str">
            <v>PC53</v>
          </cell>
        </row>
        <row r="1053">
          <cell r="H1053">
            <v>0</v>
          </cell>
          <cell r="I1053" t="str">
            <v>PC53</v>
          </cell>
        </row>
        <row r="1054">
          <cell r="H1054">
            <v>0</v>
          </cell>
          <cell r="I1054" t="str">
            <v>PC53</v>
          </cell>
        </row>
        <row r="1055">
          <cell r="H1055">
            <v>0</v>
          </cell>
          <cell r="I1055" t="str">
            <v>PC53</v>
          </cell>
        </row>
        <row r="1056">
          <cell r="H1056">
            <v>0</v>
          </cell>
          <cell r="I1056" t="str">
            <v>PC53</v>
          </cell>
        </row>
        <row r="1057">
          <cell r="H1057">
            <v>0</v>
          </cell>
          <cell r="I1057" t="str">
            <v>PC53</v>
          </cell>
        </row>
        <row r="1058">
          <cell r="H1058">
            <v>0</v>
          </cell>
          <cell r="I1058" t="str">
            <v>PC53</v>
          </cell>
        </row>
        <row r="1059">
          <cell r="H1059">
            <v>0</v>
          </cell>
          <cell r="I1059" t="str">
            <v>PC53</v>
          </cell>
        </row>
        <row r="1060">
          <cell r="H1060">
            <v>0</v>
          </cell>
          <cell r="I1060" t="str">
            <v>PC53</v>
          </cell>
        </row>
        <row r="1061">
          <cell r="H1061">
            <v>0</v>
          </cell>
          <cell r="I1061" t="str">
            <v>PC53</v>
          </cell>
        </row>
        <row r="1062">
          <cell r="H1062">
            <v>0</v>
          </cell>
          <cell r="I1062" t="str">
            <v>PC53</v>
          </cell>
        </row>
        <row r="1063">
          <cell r="H1063">
            <v>0</v>
          </cell>
          <cell r="I1063" t="str">
            <v>PC53</v>
          </cell>
        </row>
        <row r="1064">
          <cell r="H1064">
            <v>0</v>
          </cell>
          <cell r="I1064" t="str">
            <v>PC53</v>
          </cell>
        </row>
        <row r="1065">
          <cell r="H1065">
            <v>0</v>
          </cell>
          <cell r="I1065" t="str">
            <v>PC53</v>
          </cell>
        </row>
        <row r="1066">
          <cell r="H1066">
            <v>0</v>
          </cell>
          <cell r="I1066" t="str">
            <v>PC53</v>
          </cell>
        </row>
        <row r="1067">
          <cell r="H1067">
            <v>0</v>
          </cell>
          <cell r="I1067" t="str">
            <v>PC53</v>
          </cell>
        </row>
        <row r="1068">
          <cell r="H1068">
            <v>0</v>
          </cell>
          <cell r="I1068" t="str">
            <v>PC53</v>
          </cell>
        </row>
        <row r="1069">
          <cell r="H1069">
            <v>0</v>
          </cell>
          <cell r="I1069" t="str">
            <v>PC53</v>
          </cell>
        </row>
        <row r="1070">
          <cell r="H1070">
            <v>0</v>
          </cell>
          <cell r="I1070" t="str">
            <v>PC53</v>
          </cell>
        </row>
        <row r="1071">
          <cell r="H1071">
            <v>0</v>
          </cell>
          <cell r="I1071" t="str">
            <v>PC53</v>
          </cell>
        </row>
        <row r="1072">
          <cell r="H1072">
            <v>0</v>
          </cell>
          <cell r="I1072" t="str">
            <v>PC53</v>
          </cell>
        </row>
        <row r="1073">
          <cell r="H1073">
            <v>0</v>
          </cell>
          <cell r="I1073" t="str">
            <v>PC53</v>
          </cell>
        </row>
        <row r="1074">
          <cell r="H1074">
            <v>0</v>
          </cell>
          <cell r="I1074" t="str">
            <v>PC53</v>
          </cell>
        </row>
        <row r="1075">
          <cell r="H1075">
            <v>0</v>
          </cell>
          <cell r="I1075" t="str">
            <v>PC53</v>
          </cell>
        </row>
        <row r="1076">
          <cell r="H1076">
            <v>0</v>
          </cell>
          <cell r="I1076" t="str">
            <v>PC53</v>
          </cell>
        </row>
        <row r="1077">
          <cell r="H1077">
            <v>0</v>
          </cell>
          <cell r="I1077" t="str">
            <v>PC53</v>
          </cell>
        </row>
        <row r="1078">
          <cell r="H1078">
            <v>0</v>
          </cell>
          <cell r="I1078" t="str">
            <v>PC53</v>
          </cell>
        </row>
        <row r="1079">
          <cell r="H1079">
            <v>0</v>
          </cell>
          <cell r="I1079" t="str">
            <v>PC53</v>
          </cell>
        </row>
        <row r="1080">
          <cell r="H1080">
            <v>-2904.85</v>
          </cell>
          <cell r="I1080" t="str">
            <v>PC53</v>
          </cell>
        </row>
        <row r="1081">
          <cell r="H1081">
            <v>0</v>
          </cell>
          <cell r="I1081" t="str">
            <v>PC53</v>
          </cell>
        </row>
        <row r="1082">
          <cell r="H1082">
            <v>0</v>
          </cell>
          <cell r="I1082" t="str">
            <v>PC53</v>
          </cell>
        </row>
        <row r="1083">
          <cell r="H1083">
            <v>0</v>
          </cell>
          <cell r="I1083" t="str">
            <v>PC53</v>
          </cell>
        </row>
        <row r="1084">
          <cell r="H1084">
            <v>-446.7</v>
          </cell>
          <cell r="I1084" t="str">
            <v>PC53</v>
          </cell>
        </row>
        <row r="1085">
          <cell r="H1085">
            <v>-3460.21</v>
          </cell>
          <cell r="I1085" t="str">
            <v>PC53</v>
          </cell>
        </row>
        <row r="1086">
          <cell r="H1086">
            <v>0</v>
          </cell>
          <cell r="I1086" t="str">
            <v>PC53</v>
          </cell>
        </row>
        <row r="1087">
          <cell r="H1087">
            <v>0</v>
          </cell>
          <cell r="I1087" t="str">
            <v>PC53</v>
          </cell>
        </row>
        <row r="1088">
          <cell r="H1088">
            <v>0</v>
          </cell>
          <cell r="I1088" t="str">
            <v>PC53</v>
          </cell>
        </row>
        <row r="1089">
          <cell r="H1089">
            <v>-2073.75</v>
          </cell>
          <cell r="I1089" t="str">
            <v>PC53</v>
          </cell>
        </row>
        <row r="1090">
          <cell r="H1090">
            <v>0</v>
          </cell>
          <cell r="I1090" t="str">
            <v>PC53</v>
          </cell>
        </row>
        <row r="1091">
          <cell r="H1091">
            <v>-57.3</v>
          </cell>
          <cell r="I1091" t="str">
            <v>PC53</v>
          </cell>
        </row>
        <row r="1092">
          <cell r="H1092">
            <v>0</v>
          </cell>
          <cell r="I1092" t="str">
            <v>PC53</v>
          </cell>
        </row>
        <row r="1093">
          <cell r="H1093">
            <v>-61428.480000000003</v>
          </cell>
          <cell r="I1093" t="str">
            <v>PC53</v>
          </cell>
        </row>
        <row r="1094">
          <cell r="H1094">
            <v>0</v>
          </cell>
          <cell r="I1094" t="str">
            <v>PC53</v>
          </cell>
        </row>
        <row r="1095">
          <cell r="H1095">
            <v>0</v>
          </cell>
          <cell r="I1095" t="str">
            <v>PC53</v>
          </cell>
        </row>
        <row r="1096">
          <cell r="H1096">
            <v>-144.83000000000001</v>
          </cell>
          <cell r="I1096" t="str">
            <v>PC53</v>
          </cell>
        </row>
        <row r="1097">
          <cell r="H1097">
            <v>0</v>
          </cell>
          <cell r="I1097" t="str">
            <v>PC53</v>
          </cell>
        </row>
        <row r="1098">
          <cell r="H1098">
            <v>-286.39</v>
          </cell>
          <cell r="I1098" t="str">
            <v>PC53</v>
          </cell>
        </row>
        <row r="1099">
          <cell r="H1099">
            <v>0</v>
          </cell>
          <cell r="I1099" t="str">
            <v>PC53</v>
          </cell>
        </row>
        <row r="1100">
          <cell r="H1100">
            <v>0</v>
          </cell>
          <cell r="I1100" t="str">
            <v>PC53</v>
          </cell>
        </row>
        <row r="1101">
          <cell r="H1101">
            <v>0</v>
          </cell>
          <cell r="I1101" t="str">
            <v>PC53</v>
          </cell>
        </row>
        <row r="1102">
          <cell r="H1102">
            <v>0</v>
          </cell>
          <cell r="I1102" t="str">
            <v>PC53</v>
          </cell>
        </row>
        <row r="1103">
          <cell r="H1103">
            <v>0</v>
          </cell>
          <cell r="I1103" t="str">
            <v>PC4</v>
          </cell>
        </row>
        <row r="1104">
          <cell r="H1104">
            <v>0</v>
          </cell>
          <cell r="I1104" t="str">
            <v>PC53</v>
          </cell>
        </row>
        <row r="1105">
          <cell r="H1105">
            <v>-1347</v>
          </cell>
          <cell r="I1105" t="str">
            <v>PC53</v>
          </cell>
        </row>
        <row r="1106">
          <cell r="H1106">
            <v>0</v>
          </cell>
          <cell r="I1106" t="str">
            <v>PC53</v>
          </cell>
        </row>
        <row r="1107">
          <cell r="H1107">
            <v>-603.17999999999995</v>
          </cell>
          <cell r="I1107" t="str">
            <v>PC53</v>
          </cell>
        </row>
        <row r="1108">
          <cell r="H1108">
            <v>0</v>
          </cell>
          <cell r="I1108" t="str">
            <v>PC53</v>
          </cell>
        </row>
        <row r="1109">
          <cell r="H1109">
            <v>-72.12</v>
          </cell>
          <cell r="I1109" t="str">
            <v>PC53</v>
          </cell>
        </row>
        <row r="1110">
          <cell r="H1110">
            <v>0</v>
          </cell>
          <cell r="I1110" t="str">
            <v>PC53</v>
          </cell>
        </row>
        <row r="1111">
          <cell r="H1111">
            <v>-473.32</v>
          </cell>
          <cell r="I1111" t="str">
            <v>PC53</v>
          </cell>
        </row>
        <row r="1112">
          <cell r="H1112">
            <v>0</v>
          </cell>
          <cell r="I1112" t="str">
            <v>PC53</v>
          </cell>
        </row>
        <row r="1113">
          <cell r="H1113">
            <v>0</v>
          </cell>
          <cell r="I1113" t="str">
            <v>PC53</v>
          </cell>
        </row>
        <row r="1114">
          <cell r="H1114">
            <v>-672</v>
          </cell>
          <cell r="I1114" t="str">
            <v>PC53</v>
          </cell>
        </row>
        <row r="1115">
          <cell r="H1115">
            <v>-24.1</v>
          </cell>
          <cell r="I1115" t="str">
            <v>PC53</v>
          </cell>
        </row>
        <row r="1116">
          <cell r="H1116">
            <v>0</v>
          </cell>
          <cell r="I1116" t="str">
            <v>PC53</v>
          </cell>
        </row>
        <row r="1117">
          <cell r="H1117">
            <v>0</v>
          </cell>
          <cell r="I1117" t="str">
            <v>PC53</v>
          </cell>
        </row>
        <row r="1118">
          <cell r="H1118">
            <v>0</v>
          </cell>
          <cell r="I1118" t="str">
            <v>PC53</v>
          </cell>
        </row>
        <row r="1119">
          <cell r="H1119">
            <v>-50.32</v>
          </cell>
          <cell r="I1119" t="str">
            <v>PC53</v>
          </cell>
        </row>
        <row r="1120">
          <cell r="H1120">
            <v>0</v>
          </cell>
          <cell r="I1120" t="str">
            <v>PC53</v>
          </cell>
        </row>
        <row r="1121">
          <cell r="H1121">
            <v>0</v>
          </cell>
          <cell r="I1121" t="str">
            <v>PC53</v>
          </cell>
        </row>
        <row r="1122">
          <cell r="H1122">
            <v>-1130.52</v>
          </cell>
          <cell r="I1122" t="str">
            <v>PC53</v>
          </cell>
        </row>
        <row r="1123">
          <cell r="H1123">
            <v>0</v>
          </cell>
          <cell r="I1123" t="str">
            <v>PC53</v>
          </cell>
        </row>
        <row r="1124">
          <cell r="H1124">
            <v>0</v>
          </cell>
          <cell r="I1124" t="str">
            <v>PC53</v>
          </cell>
        </row>
        <row r="1125">
          <cell r="H1125">
            <v>0</v>
          </cell>
          <cell r="I1125" t="str">
            <v>PC53</v>
          </cell>
        </row>
        <row r="1126">
          <cell r="H1126">
            <v>0</v>
          </cell>
          <cell r="I1126" t="str">
            <v>PC53</v>
          </cell>
        </row>
        <row r="1127">
          <cell r="H1127">
            <v>0</v>
          </cell>
          <cell r="I1127" t="str">
            <v>PC53</v>
          </cell>
        </row>
        <row r="1128">
          <cell r="H1128">
            <v>0</v>
          </cell>
          <cell r="I1128" t="str">
            <v>PC53</v>
          </cell>
        </row>
        <row r="1129">
          <cell r="H1129">
            <v>0</v>
          </cell>
          <cell r="I1129" t="str">
            <v>PC53</v>
          </cell>
        </row>
        <row r="1130">
          <cell r="H1130">
            <v>-1189.03</v>
          </cell>
          <cell r="I1130" t="str">
            <v>PC53</v>
          </cell>
        </row>
        <row r="1131">
          <cell r="H1131">
            <v>0</v>
          </cell>
          <cell r="I1131" t="str">
            <v>PC53</v>
          </cell>
        </row>
        <row r="1132">
          <cell r="H1132">
            <v>-10982.55</v>
          </cell>
          <cell r="I1132" t="str">
            <v>PC53</v>
          </cell>
        </row>
        <row r="1133">
          <cell r="H1133">
            <v>0</v>
          </cell>
          <cell r="I1133" t="str">
            <v>PC53</v>
          </cell>
        </row>
        <row r="1134">
          <cell r="H1134">
            <v>0</v>
          </cell>
          <cell r="I1134" t="str">
            <v>PC53</v>
          </cell>
        </row>
        <row r="1135">
          <cell r="H1135">
            <v>0</v>
          </cell>
          <cell r="I1135" t="str">
            <v>PC53</v>
          </cell>
        </row>
        <row r="1136">
          <cell r="H1136">
            <v>-94.25</v>
          </cell>
          <cell r="I1136" t="str">
            <v>PC53</v>
          </cell>
        </row>
        <row r="1137">
          <cell r="H1137">
            <v>0</v>
          </cell>
          <cell r="I1137" t="str">
            <v>PC53</v>
          </cell>
        </row>
        <row r="1138">
          <cell r="H1138">
            <v>0</v>
          </cell>
          <cell r="I1138" t="str">
            <v>PC53</v>
          </cell>
        </row>
        <row r="1139">
          <cell r="H1139">
            <v>0</v>
          </cell>
          <cell r="I1139" t="str">
            <v>PC53</v>
          </cell>
        </row>
        <row r="1140">
          <cell r="H1140">
            <v>0</v>
          </cell>
          <cell r="I1140" t="str">
            <v>PC53</v>
          </cell>
        </row>
        <row r="1141">
          <cell r="H1141">
            <v>0</v>
          </cell>
          <cell r="I1141" t="str">
            <v>PC53</v>
          </cell>
        </row>
        <row r="1142">
          <cell r="H1142">
            <v>0</v>
          </cell>
          <cell r="I1142" t="str">
            <v>PC53</v>
          </cell>
        </row>
        <row r="1143">
          <cell r="H1143">
            <v>0</v>
          </cell>
          <cell r="I1143" t="str">
            <v>PC53</v>
          </cell>
        </row>
        <row r="1144">
          <cell r="H1144">
            <v>-1064.28</v>
          </cell>
          <cell r="I1144" t="str">
            <v>PC53</v>
          </cell>
        </row>
        <row r="1145">
          <cell r="H1145">
            <v>0</v>
          </cell>
          <cell r="I1145" t="str">
            <v>PC53</v>
          </cell>
        </row>
        <row r="1146">
          <cell r="H1146">
            <v>-712.57</v>
          </cell>
          <cell r="I1146" t="str">
            <v>PC53</v>
          </cell>
        </row>
        <row r="1147">
          <cell r="H1147">
            <v>0</v>
          </cell>
          <cell r="I1147" t="str">
            <v>PC53</v>
          </cell>
        </row>
        <row r="1148">
          <cell r="H1148">
            <v>0</v>
          </cell>
          <cell r="I1148" t="str">
            <v>PC53</v>
          </cell>
        </row>
        <row r="1149">
          <cell r="H1149">
            <v>0</v>
          </cell>
          <cell r="I1149" t="str">
            <v>PC53</v>
          </cell>
        </row>
        <row r="1150">
          <cell r="H1150">
            <v>-4234.6499999999996</v>
          </cell>
          <cell r="I1150" t="str">
            <v>PC53</v>
          </cell>
        </row>
        <row r="1151">
          <cell r="H1151">
            <v>0</v>
          </cell>
          <cell r="I1151" t="str">
            <v>PC53</v>
          </cell>
        </row>
        <row r="1152">
          <cell r="H1152">
            <v>0</v>
          </cell>
          <cell r="I1152" t="str">
            <v>PC53</v>
          </cell>
        </row>
        <row r="1153">
          <cell r="H1153">
            <v>-932.89</v>
          </cell>
          <cell r="I1153" t="str">
            <v>PC53</v>
          </cell>
        </row>
        <row r="1154">
          <cell r="H1154">
            <v>0</v>
          </cell>
          <cell r="I1154" t="str">
            <v>PC53</v>
          </cell>
        </row>
        <row r="1155">
          <cell r="H1155">
            <v>0</v>
          </cell>
          <cell r="I1155" t="str">
            <v>PC53</v>
          </cell>
        </row>
        <row r="1156">
          <cell r="H1156">
            <v>0</v>
          </cell>
          <cell r="I1156" t="str">
            <v>PC53</v>
          </cell>
        </row>
        <row r="1157">
          <cell r="H1157">
            <v>0</v>
          </cell>
          <cell r="I1157" t="str">
            <v>PC53</v>
          </cell>
        </row>
        <row r="1158">
          <cell r="H1158">
            <v>-661.36</v>
          </cell>
          <cell r="I1158" t="str">
            <v>PC53</v>
          </cell>
        </row>
        <row r="1159">
          <cell r="H1159">
            <v>0</v>
          </cell>
          <cell r="I1159" t="str">
            <v>PC53</v>
          </cell>
        </row>
        <row r="1160">
          <cell r="H1160">
            <v>0</v>
          </cell>
          <cell r="I1160" t="str">
            <v>PC53</v>
          </cell>
        </row>
        <row r="1161">
          <cell r="H1161">
            <v>0</v>
          </cell>
          <cell r="I1161" t="str">
            <v>PC53</v>
          </cell>
        </row>
        <row r="1162">
          <cell r="H1162">
            <v>0</v>
          </cell>
          <cell r="I1162" t="str">
            <v>PC53</v>
          </cell>
        </row>
        <row r="1163">
          <cell r="H1163">
            <v>0</v>
          </cell>
          <cell r="I1163" t="str">
            <v>PC53</v>
          </cell>
        </row>
        <row r="1164">
          <cell r="H1164">
            <v>-3745.14</v>
          </cell>
          <cell r="I1164" t="str">
            <v>PC53</v>
          </cell>
        </row>
        <row r="1165">
          <cell r="H1165">
            <v>0</v>
          </cell>
          <cell r="I1165" t="str">
            <v>PC53</v>
          </cell>
        </row>
        <row r="1166">
          <cell r="H1166">
            <v>-55.98</v>
          </cell>
          <cell r="I1166" t="str">
            <v>PC53</v>
          </cell>
        </row>
        <row r="1167">
          <cell r="H1167">
            <v>0</v>
          </cell>
          <cell r="I1167" t="str">
            <v>PC53</v>
          </cell>
        </row>
        <row r="1168">
          <cell r="H1168">
            <v>0</v>
          </cell>
          <cell r="I1168" t="str">
            <v>PC53</v>
          </cell>
        </row>
        <row r="1169">
          <cell r="H1169">
            <v>0</v>
          </cell>
          <cell r="I1169" t="str">
            <v>PC53</v>
          </cell>
        </row>
        <row r="1170">
          <cell r="H1170">
            <v>0</v>
          </cell>
          <cell r="I1170" t="str">
            <v>PC53</v>
          </cell>
        </row>
        <row r="1171">
          <cell r="H1171">
            <v>0</v>
          </cell>
          <cell r="I1171" t="str">
            <v>PC53</v>
          </cell>
        </row>
        <row r="1172">
          <cell r="H1172">
            <v>0</v>
          </cell>
          <cell r="I1172" t="str">
            <v>PC53</v>
          </cell>
        </row>
        <row r="1173">
          <cell r="H1173">
            <v>0</v>
          </cell>
          <cell r="I1173" t="str">
            <v>PC53</v>
          </cell>
        </row>
        <row r="1174">
          <cell r="H1174">
            <v>0</v>
          </cell>
          <cell r="I1174" t="str">
            <v>PC53</v>
          </cell>
        </row>
        <row r="1175">
          <cell r="H1175">
            <v>0</v>
          </cell>
          <cell r="I1175" t="str">
            <v>PC53</v>
          </cell>
        </row>
        <row r="1176">
          <cell r="H1176">
            <v>0</v>
          </cell>
          <cell r="I1176" t="str">
            <v>PC53</v>
          </cell>
        </row>
        <row r="1177">
          <cell r="H1177">
            <v>0</v>
          </cell>
          <cell r="I1177" t="str">
            <v>PC53</v>
          </cell>
        </row>
        <row r="1178">
          <cell r="H1178">
            <v>0</v>
          </cell>
          <cell r="I1178" t="str">
            <v>PC53</v>
          </cell>
        </row>
        <row r="1179">
          <cell r="H1179">
            <v>-1344.02</v>
          </cell>
          <cell r="I1179" t="str">
            <v>PC53</v>
          </cell>
        </row>
        <row r="1180">
          <cell r="H1180">
            <v>-1513.48</v>
          </cell>
          <cell r="I1180" t="str">
            <v>PC53</v>
          </cell>
        </row>
        <row r="1181">
          <cell r="H1181">
            <v>-35.36</v>
          </cell>
          <cell r="I1181" t="str">
            <v>PC53</v>
          </cell>
        </row>
        <row r="1182">
          <cell r="H1182">
            <v>0</v>
          </cell>
          <cell r="I1182" t="str">
            <v>PC53</v>
          </cell>
        </row>
        <row r="1183">
          <cell r="H1183">
            <v>0</v>
          </cell>
          <cell r="I1183" t="str">
            <v>PC53</v>
          </cell>
        </row>
        <row r="1184">
          <cell r="H1184">
            <v>-475</v>
          </cell>
          <cell r="I1184" t="str">
            <v>PC53</v>
          </cell>
        </row>
        <row r="1185">
          <cell r="H1185">
            <v>0</v>
          </cell>
          <cell r="I1185" t="str">
            <v>PC53</v>
          </cell>
        </row>
        <row r="1186">
          <cell r="H1186">
            <v>0</v>
          </cell>
          <cell r="I1186" t="str">
            <v>PC53</v>
          </cell>
        </row>
        <row r="1187">
          <cell r="H1187">
            <v>0</v>
          </cell>
          <cell r="I1187" t="str">
            <v>PC53</v>
          </cell>
        </row>
        <row r="1188">
          <cell r="H1188">
            <v>0</v>
          </cell>
          <cell r="I1188" t="str">
            <v>PC53</v>
          </cell>
        </row>
        <row r="1189">
          <cell r="H1189">
            <v>0</v>
          </cell>
          <cell r="I1189" t="str">
            <v>PC53</v>
          </cell>
        </row>
        <row r="1190">
          <cell r="H1190">
            <v>-2066.63</v>
          </cell>
          <cell r="I1190" t="str">
            <v>PC53</v>
          </cell>
        </row>
        <row r="1191">
          <cell r="H1191">
            <v>0</v>
          </cell>
          <cell r="I1191" t="str">
            <v>PC53</v>
          </cell>
        </row>
        <row r="1192">
          <cell r="H1192">
            <v>0</v>
          </cell>
          <cell r="I1192" t="str">
            <v>PC53</v>
          </cell>
        </row>
        <row r="1193">
          <cell r="H1193">
            <v>0</v>
          </cell>
          <cell r="I1193" t="str">
            <v>PC53</v>
          </cell>
        </row>
        <row r="1194">
          <cell r="H1194">
            <v>0</v>
          </cell>
          <cell r="I1194" t="str">
            <v>PC53</v>
          </cell>
        </row>
        <row r="1195">
          <cell r="H1195">
            <v>-48</v>
          </cell>
          <cell r="I1195" t="str">
            <v>PC53</v>
          </cell>
        </row>
        <row r="1196">
          <cell r="H1196">
            <v>-65.13</v>
          </cell>
          <cell r="I1196" t="str">
            <v>PC53</v>
          </cell>
        </row>
        <row r="1197">
          <cell r="H1197">
            <v>-2986.97</v>
          </cell>
          <cell r="I1197" t="str">
            <v>PC53</v>
          </cell>
        </row>
        <row r="1198">
          <cell r="H1198">
            <v>0</v>
          </cell>
          <cell r="I1198" t="str">
            <v>PC53</v>
          </cell>
        </row>
        <row r="1199">
          <cell r="H1199">
            <v>0</v>
          </cell>
          <cell r="I1199" t="str">
            <v>PC53</v>
          </cell>
        </row>
        <row r="1200">
          <cell r="H1200">
            <v>-18.690000000000001</v>
          </cell>
          <cell r="I1200" t="str">
            <v>PC53</v>
          </cell>
        </row>
        <row r="1201">
          <cell r="H1201">
            <v>0</v>
          </cell>
          <cell r="I1201" t="str">
            <v>PC53</v>
          </cell>
        </row>
        <row r="1202">
          <cell r="H1202">
            <v>0</v>
          </cell>
          <cell r="I1202" t="str">
            <v>PC53</v>
          </cell>
        </row>
        <row r="1203">
          <cell r="H1203">
            <v>-4725</v>
          </cell>
          <cell r="I1203" t="str">
            <v>PC53</v>
          </cell>
        </row>
        <row r="1204">
          <cell r="H1204">
            <v>0</v>
          </cell>
          <cell r="I1204" t="str">
            <v>PC53</v>
          </cell>
        </row>
        <row r="1205">
          <cell r="H1205">
            <v>0</v>
          </cell>
          <cell r="I1205" t="str">
            <v>PC53</v>
          </cell>
        </row>
        <row r="1206">
          <cell r="H1206">
            <v>0</v>
          </cell>
          <cell r="I1206" t="str">
            <v>PC53</v>
          </cell>
        </row>
        <row r="1207">
          <cell r="H1207">
            <v>0</v>
          </cell>
          <cell r="I1207" t="str">
            <v>PC53</v>
          </cell>
        </row>
        <row r="1208">
          <cell r="H1208">
            <v>0</v>
          </cell>
          <cell r="I1208" t="str">
            <v>PC53</v>
          </cell>
        </row>
        <row r="1209">
          <cell r="H1209">
            <v>-516.6</v>
          </cell>
          <cell r="I1209" t="str">
            <v>PC53</v>
          </cell>
        </row>
        <row r="1210">
          <cell r="H1210">
            <v>0</v>
          </cell>
          <cell r="I1210" t="str">
            <v>PC53</v>
          </cell>
        </row>
        <row r="1211">
          <cell r="H1211">
            <v>0</v>
          </cell>
          <cell r="I1211" t="str">
            <v>PC53</v>
          </cell>
        </row>
        <row r="1212">
          <cell r="H1212">
            <v>0</v>
          </cell>
          <cell r="I1212" t="str">
            <v>PC53</v>
          </cell>
        </row>
        <row r="1213">
          <cell r="H1213">
            <v>0</v>
          </cell>
          <cell r="I1213" t="str">
            <v>PC53</v>
          </cell>
        </row>
        <row r="1214">
          <cell r="H1214">
            <v>0</v>
          </cell>
          <cell r="I1214" t="str">
            <v>PC53</v>
          </cell>
        </row>
        <row r="1215">
          <cell r="H1215">
            <v>0</v>
          </cell>
          <cell r="I1215" t="str">
            <v>PC53</v>
          </cell>
        </row>
        <row r="1216">
          <cell r="H1216">
            <v>0</v>
          </cell>
          <cell r="I1216" t="str">
            <v>PC53</v>
          </cell>
        </row>
        <row r="1217">
          <cell r="H1217">
            <v>0</v>
          </cell>
          <cell r="I1217" t="str">
            <v>PC53</v>
          </cell>
        </row>
        <row r="1218">
          <cell r="H1218">
            <v>0</v>
          </cell>
          <cell r="I1218" t="str">
            <v>PC53</v>
          </cell>
        </row>
        <row r="1219">
          <cell r="H1219">
            <v>0</v>
          </cell>
          <cell r="I1219" t="str">
            <v>PC53</v>
          </cell>
        </row>
        <row r="1220">
          <cell r="H1220">
            <v>-437</v>
          </cell>
          <cell r="I1220" t="str">
            <v>PC53</v>
          </cell>
        </row>
        <row r="1221">
          <cell r="H1221">
            <v>-486.5</v>
          </cell>
          <cell r="I1221" t="str">
            <v>PC53</v>
          </cell>
        </row>
        <row r="1222">
          <cell r="H1222">
            <v>0</v>
          </cell>
          <cell r="I1222" t="str">
            <v>PC53</v>
          </cell>
        </row>
        <row r="1223">
          <cell r="H1223">
            <v>0</v>
          </cell>
          <cell r="I1223" t="str">
            <v>PC53</v>
          </cell>
        </row>
        <row r="1224">
          <cell r="H1224">
            <v>0</v>
          </cell>
          <cell r="I1224" t="str">
            <v>PC53</v>
          </cell>
        </row>
        <row r="1225">
          <cell r="H1225">
            <v>-26.72</v>
          </cell>
          <cell r="I1225" t="str">
            <v>PC53</v>
          </cell>
        </row>
        <row r="1226">
          <cell r="H1226">
            <v>0</v>
          </cell>
          <cell r="I1226" t="str">
            <v>PC53</v>
          </cell>
        </row>
        <row r="1227">
          <cell r="H1227">
            <v>0</v>
          </cell>
          <cell r="I1227" t="str">
            <v>PC53</v>
          </cell>
        </row>
        <row r="1228">
          <cell r="H1228">
            <v>0</v>
          </cell>
          <cell r="I1228" t="str">
            <v>PC53</v>
          </cell>
        </row>
        <row r="1229">
          <cell r="H1229">
            <v>0</v>
          </cell>
          <cell r="I1229" t="str">
            <v>PC53</v>
          </cell>
        </row>
        <row r="1230">
          <cell r="H1230">
            <v>0</v>
          </cell>
          <cell r="I1230" t="str">
            <v>PC53</v>
          </cell>
        </row>
        <row r="1231">
          <cell r="H1231">
            <v>0</v>
          </cell>
          <cell r="I1231" t="str">
            <v>PC53</v>
          </cell>
        </row>
        <row r="1232">
          <cell r="H1232">
            <v>0</v>
          </cell>
          <cell r="I1232" t="str">
            <v>PC53</v>
          </cell>
        </row>
        <row r="1233">
          <cell r="H1233">
            <v>0</v>
          </cell>
          <cell r="I1233" t="str">
            <v>PC53</v>
          </cell>
        </row>
        <row r="1234">
          <cell r="H1234">
            <v>0</v>
          </cell>
          <cell r="I1234" t="str">
            <v>PC53</v>
          </cell>
        </row>
        <row r="1235">
          <cell r="H1235">
            <v>-56.5</v>
          </cell>
          <cell r="I1235" t="str">
            <v>PC53</v>
          </cell>
        </row>
        <row r="1236">
          <cell r="H1236">
            <v>0</v>
          </cell>
          <cell r="I1236" t="str">
            <v>PC53</v>
          </cell>
        </row>
        <row r="1237">
          <cell r="H1237">
            <v>-33.9</v>
          </cell>
          <cell r="I1237" t="str">
            <v>PC53</v>
          </cell>
        </row>
        <row r="1238">
          <cell r="H1238">
            <v>0</v>
          </cell>
          <cell r="I1238" t="str">
            <v>PC53</v>
          </cell>
        </row>
        <row r="1239">
          <cell r="H1239">
            <v>-4632.9399999999996</v>
          </cell>
          <cell r="I1239" t="str">
            <v>PC53</v>
          </cell>
        </row>
        <row r="1240">
          <cell r="H1240">
            <v>-6.48</v>
          </cell>
          <cell r="I1240" t="str">
            <v>PC53</v>
          </cell>
        </row>
        <row r="1241">
          <cell r="H1241">
            <v>0</v>
          </cell>
          <cell r="I1241" t="str">
            <v>PC53</v>
          </cell>
        </row>
        <row r="1242">
          <cell r="H1242">
            <v>-18.899999999999999</v>
          </cell>
          <cell r="I1242" t="str">
            <v>PC53</v>
          </cell>
        </row>
        <row r="1243">
          <cell r="H1243">
            <v>0</v>
          </cell>
          <cell r="I1243" t="str">
            <v>PC53</v>
          </cell>
        </row>
        <row r="1244">
          <cell r="H1244">
            <v>0</v>
          </cell>
          <cell r="I1244" t="str">
            <v>PC53</v>
          </cell>
        </row>
        <row r="1245">
          <cell r="H1245">
            <v>0</v>
          </cell>
          <cell r="I1245" t="str">
            <v>PC53</v>
          </cell>
        </row>
        <row r="1246">
          <cell r="H1246">
            <v>0</v>
          </cell>
          <cell r="I1246" t="str">
            <v>PC53</v>
          </cell>
        </row>
        <row r="1247">
          <cell r="H1247">
            <v>0</v>
          </cell>
          <cell r="I1247" t="str">
            <v>PC53</v>
          </cell>
        </row>
        <row r="1248">
          <cell r="H1248">
            <v>0</v>
          </cell>
          <cell r="I1248" t="str">
            <v>PC53</v>
          </cell>
        </row>
        <row r="1249">
          <cell r="H1249">
            <v>-220</v>
          </cell>
          <cell r="I1249" t="str">
            <v>PC53</v>
          </cell>
        </row>
        <row r="1250">
          <cell r="H1250">
            <v>0</v>
          </cell>
          <cell r="I1250" t="str">
            <v>PC53</v>
          </cell>
        </row>
        <row r="1251">
          <cell r="H1251">
            <v>0</v>
          </cell>
          <cell r="I1251" t="str">
            <v>PC53</v>
          </cell>
        </row>
        <row r="1252">
          <cell r="H1252">
            <v>0</v>
          </cell>
          <cell r="I1252" t="str">
            <v>PC53</v>
          </cell>
        </row>
        <row r="1253">
          <cell r="H1253">
            <v>0</v>
          </cell>
          <cell r="I1253" t="str">
            <v>PC53</v>
          </cell>
        </row>
        <row r="1254">
          <cell r="H1254">
            <v>0</v>
          </cell>
          <cell r="I1254" t="str">
            <v>PC53</v>
          </cell>
        </row>
        <row r="1255">
          <cell r="H1255">
            <v>0</v>
          </cell>
          <cell r="I1255" t="str">
            <v>PC53</v>
          </cell>
        </row>
        <row r="1256">
          <cell r="H1256">
            <v>0</v>
          </cell>
          <cell r="I1256" t="str">
            <v>PC53</v>
          </cell>
        </row>
        <row r="1257">
          <cell r="H1257">
            <v>0</v>
          </cell>
          <cell r="I1257" t="str">
            <v>PC53</v>
          </cell>
        </row>
        <row r="1258">
          <cell r="H1258">
            <v>0</v>
          </cell>
          <cell r="I1258" t="str">
            <v>PC53</v>
          </cell>
        </row>
        <row r="1259">
          <cell r="H1259">
            <v>0</v>
          </cell>
          <cell r="I1259" t="str">
            <v>PC53</v>
          </cell>
        </row>
        <row r="1260">
          <cell r="H1260">
            <v>0</v>
          </cell>
          <cell r="I1260" t="str">
            <v>PC53</v>
          </cell>
        </row>
        <row r="1261">
          <cell r="H1261">
            <v>0</v>
          </cell>
          <cell r="I1261" t="str">
            <v>PC53</v>
          </cell>
        </row>
        <row r="1262">
          <cell r="H1262">
            <v>0</v>
          </cell>
          <cell r="I1262" t="str">
            <v>PC53</v>
          </cell>
        </row>
        <row r="1263">
          <cell r="H1263">
            <v>0</v>
          </cell>
          <cell r="I1263" t="str">
            <v>PC53</v>
          </cell>
        </row>
        <row r="1264">
          <cell r="H1264">
            <v>-89.41</v>
          </cell>
          <cell r="I1264" t="str">
            <v>PC53</v>
          </cell>
        </row>
        <row r="1265">
          <cell r="H1265">
            <v>0</v>
          </cell>
          <cell r="I1265" t="str">
            <v>PC53</v>
          </cell>
        </row>
        <row r="1266">
          <cell r="H1266">
            <v>0</v>
          </cell>
          <cell r="I1266" t="str">
            <v>PC53</v>
          </cell>
        </row>
        <row r="1267">
          <cell r="H1267">
            <v>0</v>
          </cell>
          <cell r="I1267" t="str">
            <v>PC53</v>
          </cell>
        </row>
        <row r="1268">
          <cell r="H1268">
            <v>0</v>
          </cell>
          <cell r="I1268" t="str">
            <v>PC53</v>
          </cell>
        </row>
        <row r="1269">
          <cell r="H1269">
            <v>0</v>
          </cell>
          <cell r="I1269" t="str">
            <v>PC53</v>
          </cell>
        </row>
        <row r="1270">
          <cell r="H1270">
            <v>-25.57</v>
          </cell>
          <cell r="I1270" t="str">
            <v>PC53</v>
          </cell>
        </row>
        <row r="1271">
          <cell r="H1271">
            <v>0</v>
          </cell>
          <cell r="I1271" t="str">
            <v>PC53</v>
          </cell>
        </row>
        <row r="1272">
          <cell r="H1272">
            <v>0</v>
          </cell>
          <cell r="I1272" t="str">
            <v>PC53</v>
          </cell>
        </row>
        <row r="1273">
          <cell r="H1273">
            <v>0</v>
          </cell>
          <cell r="I1273" t="str">
            <v>PC53</v>
          </cell>
        </row>
        <row r="1274">
          <cell r="H1274">
            <v>0</v>
          </cell>
          <cell r="I1274" t="str">
            <v>PC53</v>
          </cell>
        </row>
        <row r="1275">
          <cell r="H1275">
            <v>0</v>
          </cell>
          <cell r="I1275" t="str">
            <v>PC53</v>
          </cell>
        </row>
        <row r="1276">
          <cell r="H1276">
            <v>0</v>
          </cell>
          <cell r="I1276" t="str">
            <v>PC53</v>
          </cell>
        </row>
        <row r="1277">
          <cell r="H1277">
            <v>0</v>
          </cell>
          <cell r="I1277" t="str">
            <v>PC53</v>
          </cell>
        </row>
        <row r="1278">
          <cell r="H1278">
            <v>0</v>
          </cell>
          <cell r="I1278" t="str">
            <v>PC53</v>
          </cell>
        </row>
        <row r="1279">
          <cell r="H1279">
            <v>0</v>
          </cell>
          <cell r="I1279" t="str">
            <v>PC53</v>
          </cell>
        </row>
        <row r="1280">
          <cell r="H1280">
            <v>0</v>
          </cell>
          <cell r="I1280" t="str">
            <v>PC53</v>
          </cell>
        </row>
        <row r="1281">
          <cell r="H1281">
            <v>0</v>
          </cell>
          <cell r="I1281" t="str">
            <v>PC53</v>
          </cell>
        </row>
        <row r="1282">
          <cell r="H1282">
            <v>-830.77</v>
          </cell>
          <cell r="I1282" t="str">
            <v>PC53</v>
          </cell>
        </row>
        <row r="1283">
          <cell r="H1283">
            <v>-3780</v>
          </cell>
          <cell r="I1283" t="str">
            <v>PC53</v>
          </cell>
        </row>
        <row r="1284">
          <cell r="H1284">
            <v>-28310.799999999999</v>
          </cell>
          <cell r="I1284" t="str">
            <v>PC53</v>
          </cell>
        </row>
        <row r="1285">
          <cell r="H1285">
            <v>-466.65</v>
          </cell>
          <cell r="I1285" t="str">
            <v>PC53</v>
          </cell>
        </row>
        <row r="1286">
          <cell r="H1286">
            <v>0</v>
          </cell>
          <cell r="I1286" t="str">
            <v>PC53</v>
          </cell>
        </row>
        <row r="1287">
          <cell r="H1287">
            <v>0</v>
          </cell>
          <cell r="I1287" t="str">
            <v>PC53</v>
          </cell>
        </row>
        <row r="1288">
          <cell r="H1288">
            <v>-20.79</v>
          </cell>
          <cell r="I1288" t="str">
            <v>PC53</v>
          </cell>
        </row>
        <row r="1289">
          <cell r="H1289">
            <v>0</v>
          </cell>
          <cell r="I1289" t="str">
            <v>PC53</v>
          </cell>
        </row>
        <row r="1290">
          <cell r="H1290">
            <v>0</v>
          </cell>
          <cell r="I1290" t="str">
            <v>PC53</v>
          </cell>
        </row>
        <row r="1291">
          <cell r="H1291">
            <v>0</v>
          </cell>
          <cell r="I1291" t="str">
            <v>PC53</v>
          </cell>
        </row>
        <row r="1292">
          <cell r="H1292">
            <v>0</v>
          </cell>
          <cell r="I1292" t="str">
            <v>PC53</v>
          </cell>
        </row>
        <row r="1293">
          <cell r="H1293">
            <v>0</v>
          </cell>
          <cell r="I1293" t="str">
            <v>PC53</v>
          </cell>
        </row>
        <row r="1294">
          <cell r="H1294">
            <v>0</v>
          </cell>
          <cell r="I1294" t="str">
            <v>PC53</v>
          </cell>
        </row>
        <row r="1295">
          <cell r="H1295">
            <v>0</v>
          </cell>
          <cell r="I1295" t="str">
            <v>PC53</v>
          </cell>
        </row>
        <row r="1296">
          <cell r="H1296">
            <v>-12890.13</v>
          </cell>
          <cell r="I1296" t="str">
            <v>PC53</v>
          </cell>
        </row>
        <row r="1297">
          <cell r="H1297">
            <v>0</v>
          </cell>
          <cell r="I1297" t="str">
            <v>PC53</v>
          </cell>
        </row>
        <row r="1298">
          <cell r="H1298">
            <v>-2556.04</v>
          </cell>
          <cell r="I1298" t="str">
            <v>PC53</v>
          </cell>
        </row>
        <row r="1299">
          <cell r="H1299">
            <v>0</v>
          </cell>
          <cell r="I1299" t="str">
            <v>PC53</v>
          </cell>
        </row>
        <row r="1300">
          <cell r="H1300">
            <v>0</v>
          </cell>
          <cell r="I1300" t="str">
            <v>PC53</v>
          </cell>
        </row>
        <row r="1301">
          <cell r="H1301">
            <v>0</v>
          </cell>
          <cell r="I1301" t="str">
            <v>PC53</v>
          </cell>
        </row>
        <row r="1302">
          <cell r="H1302">
            <v>0</v>
          </cell>
          <cell r="I1302" t="str">
            <v>PC4</v>
          </cell>
        </row>
        <row r="1303">
          <cell r="H1303">
            <v>0</v>
          </cell>
          <cell r="I1303" t="str">
            <v>PC53</v>
          </cell>
        </row>
        <row r="1304">
          <cell r="H1304">
            <v>0</v>
          </cell>
          <cell r="I1304" t="str">
            <v>PC53</v>
          </cell>
        </row>
        <row r="1305">
          <cell r="H1305">
            <v>-351.98</v>
          </cell>
          <cell r="I1305" t="str">
            <v>PC53</v>
          </cell>
        </row>
        <row r="1306">
          <cell r="H1306">
            <v>0</v>
          </cell>
          <cell r="I1306" t="str">
            <v>PC53</v>
          </cell>
        </row>
        <row r="1307">
          <cell r="H1307">
            <v>0</v>
          </cell>
          <cell r="I1307" t="str">
            <v>PC53</v>
          </cell>
        </row>
        <row r="1308">
          <cell r="H1308">
            <v>0</v>
          </cell>
          <cell r="I1308" t="str">
            <v>PC53</v>
          </cell>
        </row>
        <row r="1309">
          <cell r="H1309">
            <v>0</v>
          </cell>
          <cell r="I1309" t="str">
            <v>PC53</v>
          </cell>
        </row>
        <row r="1310">
          <cell r="H1310">
            <v>-22763.97</v>
          </cell>
          <cell r="I1310" t="str">
            <v>PC53</v>
          </cell>
        </row>
        <row r="1311">
          <cell r="H1311">
            <v>0</v>
          </cell>
          <cell r="I1311" t="str">
            <v>PC53</v>
          </cell>
        </row>
        <row r="1312">
          <cell r="H1312">
            <v>0</v>
          </cell>
          <cell r="I1312" t="str">
            <v>PC53</v>
          </cell>
        </row>
        <row r="1313">
          <cell r="H1313">
            <v>0</v>
          </cell>
          <cell r="I1313" t="str">
            <v>PC53</v>
          </cell>
        </row>
        <row r="1314">
          <cell r="H1314">
            <v>-78</v>
          </cell>
          <cell r="I1314" t="str">
            <v>PC53</v>
          </cell>
        </row>
        <row r="1315">
          <cell r="H1315">
            <v>0</v>
          </cell>
          <cell r="I1315" t="str">
            <v>PC53</v>
          </cell>
        </row>
        <row r="1316">
          <cell r="H1316">
            <v>0</v>
          </cell>
          <cell r="I1316" t="str">
            <v>PC53</v>
          </cell>
        </row>
        <row r="1317">
          <cell r="H1317">
            <v>0</v>
          </cell>
          <cell r="I1317" t="str">
            <v>PC53</v>
          </cell>
        </row>
        <row r="1318">
          <cell r="H1318">
            <v>0</v>
          </cell>
          <cell r="I1318" t="str">
            <v>PC53</v>
          </cell>
        </row>
        <row r="1319">
          <cell r="H1319">
            <v>0</v>
          </cell>
          <cell r="I1319" t="str">
            <v>PC53</v>
          </cell>
        </row>
        <row r="1320">
          <cell r="H1320">
            <v>0</v>
          </cell>
          <cell r="I1320" t="str">
            <v>PC53</v>
          </cell>
        </row>
        <row r="1321">
          <cell r="H1321">
            <v>0</v>
          </cell>
          <cell r="I1321" t="str">
            <v>PC53</v>
          </cell>
        </row>
        <row r="1322">
          <cell r="H1322">
            <v>0</v>
          </cell>
          <cell r="I1322" t="str">
            <v>PC53</v>
          </cell>
        </row>
        <row r="1323">
          <cell r="H1323">
            <v>0</v>
          </cell>
          <cell r="I1323" t="str">
            <v>PC53</v>
          </cell>
        </row>
        <row r="1324">
          <cell r="H1324">
            <v>-585</v>
          </cell>
          <cell r="I1324" t="str">
            <v>PC53</v>
          </cell>
        </row>
        <row r="1325">
          <cell r="H1325">
            <v>0</v>
          </cell>
          <cell r="I1325" t="str">
            <v>PC53</v>
          </cell>
        </row>
        <row r="1326">
          <cell r="H1326">
            <v>-274.87</v>
          </cell>
          <cell r="I1326" t="str">
            <v>PC53</v>
          </cell>
        </row>
        <row r="1327">
          <cell r="H1327">
            <v>-144.75</v>
          </cell>
          <cell r="I1327" t="str">
            <v>PC53</v>
          </cell>
        </row>
        <row r="1328">
          <cell r="H1328">
            <v>0</v>
          </cell>
          <cell r="I1328" t="str">
            <v>PC53</v>
          </cell>
        </row>
        <row r="1329">
          <cell r="H1329">
            <v>0</v>
          </cell>
          <cell r="I1329" t="str">
            <v>PC53</v>
          </cell>
        </row>
        <row r="1330">
          <cell r="H1330">
            <v>-234.54</v>
          </cell>
          <cell r="I1330" t="str">
            <v>PC53</v>
          </cell>
        </row>
        <row r="1331">
          <cell r="H1331">
            <v>-945</v>
          </cell>
          <cell r="I1331" t="str">
            <v>PC53</v>
          </cell>
        </row>
        <row r="1332">
          <cell r="H1332">
            <v>0</v>
          </cell>
          <cell r="I1332" t="str">
            <v>PC53</v>
          </cell>
        </row>
        <row r="1333">
          <cell r="H1333">
            <v>-475.94</v>
          </cell>
          <cell r="I1333" t="str">
            <v>PC53</v>
          </cell>
        </row>
        <row r="1334">
          <cell r="H1334">
            <v>0</v>
          </cell>
          <cell r="I1334" t="str">
            <v>PC53</v>
          </cell>
        </row>
        <row r="1335">
          <cell r="H1335">
            <v>0</v>
          </cell>
          <cell r="I1335" t="str">
            <v>PC53</v>
          </cell>
        </row>
        <row r="1336">
          <cell r="H1336">
            <v>0</v>
          </cell>
          <cell r="I1336" t="str">
            <v>PC53</v>
          </cell>
        </row>
        <row r="1337">
          <cell r="H1337">
            <v>0</v>
          </cell>
          <cell r="I1337" t="str">
            <v>PC53</v>
          </cell>
        </row>
        <row r="1338">
          <cell r="H1338">
            <v>0</v>
          </cell>
          <cell r="I1338" t="str">
            <v>PC53</v>
          </cell>
        </row>
        <row r="1339">
          <cell r="H1339">
            <v>0</v>
          </cell>
          <cell r="I1339" t="str">
            <v>PC53</v>
          </cell>
        </row>
        <row r="1340">
          <cell r="H1340">
            <v>0</v>
          </cell>
          <cell r="I1340" t="str">
            <v>PC53</v>
          </cell>
        </row>
        <row r="1341">
          <cell r="H1341">
            <v>0</v>
          </cell>
          <cell r="I1341" t="str">
            <v>PC53</v>
          </cell>
        </row>
        <row r="1342">
          <cell r="H1342">
            <v>0</v>
          </cell>
          <cell r="I1342" t="str">
            <v>PC53</v>
          </cell>
        </row>
        <row r="1343">
          <cell r="H1343">
            <v>0</v>
          </cell>
          <cell r="I1343" t="str">
            <v>PC53</v>
          </cell>
        </row>
        <row r="1344">
          <cell r="H1344">
            <v>0</v>
          </cell>
          <cell r="I1344" t="str">
            <v>PC53</v>
          </cell>
        </row>
        <row r="1345">
          <cell r="H1345">
            <v>0</v>
          </cell>
          <cell r="I1345" t="str">
            <v>PC53</v>
          </cell>
        </row>
        <row r="1346">
          <cell r="H1346">
            <v>0</v>
          </cell>
          <cell r="I1346" t="str">
            <v>PC53</v>
          </cell>
        </row>
        <row r="1347">
          <cell r="H1347">
            <v>0</v>
          </cell>
          <cell r="I1347" t="str">
            <v>PC53</v>
          </cell>
        </row>
        <row r="1348">
          <cell r="H1348">
            <v>0</v>
          </cell>
          <cell r="I1348" t="str">
            <v>PC53</v>
          </cell>
        </row>
        <row r="1349">
          <cell r="H1349">
            <v>0</v>
          </cell>
          <cell r="I1349" t="str">
            <v>PC53</v>
          </cell>
        </row>
        <row r="1350">
          <cell r="H1350">
            <v>0</v>
          </cell>
          <cell r="I1350" t="str">
            <v>PC53</v>
          </cell>
        </row>
        <row r="1351">
          <cell r="H1351">
            <v>0</v>
          </cell>
          <cell r="I1351" t="str">
            <v>PC53</v>
          </cell>
        </row>
        <row r="1352">
          <cell r="H1352">
            <v>0</v>
          </cell>
          <cell r="I1352" t="str">
            <v>PC53</v>
          </cell>
        </row>
        <row r="1353">
          <cell r="H1353">
            <v>0</v>
          </cell>
          <cell r="I1353" t="str">
            <v>PC53</v>
          </cell>
        </row>
        <row r="1354">
          <cell r="H1354">
            <v>0</v>
          </cell>
          <cell r="I1354" t="str">
            <v>PC53</v>
          </cell>
        </row>
        <row r="1355">
          <cell r="H1355">
            <v>0</v>
          </cell>
          <cell r="I1355" t="str">
            <v>PC53</v>
          </cell>
        </row>
        <row r="1356">
          <cell r="H1356">
            <v>0</v>
          </cell>
          <cell r="I1356" t="str">
            <v>PC53</v>
          </cell>
        </row>
        <row r="1357">
          <cell r="H1357">
            <v>0</v>
          </cell>
          <cell r="I1357" t="str">
            <v>PC53</v>
          </cell>
        </row>
        <row r="1358">
          <cell r="H1358">
            <v>0</v>
          </cell>
          <cell r="I1358" t="str">
            <v>PC53</v>
          </cell>
        </row>
        <row r="1359">
          <cell r="H1359">
            <v>0</v>
          </cell>
          <cell r="I1359" t="str">
            <v>PC53</v>
          </cell>
        </row>
        <row r="1360">
          <cell r="H1360">
            <v>0</v>
          </cell>
          <cell r="I1360" t="str">
            <v>PC53</v>
          </cell>
        </row>
        <row r="1361">
          <cell r="H1361">
            <v>0</v>
          </cell>
          <cell r="I1361" t="str">
            <v>PC53</v>
          </cell>
        </row>
        <row r="1362">
          <cell r="H1362">
            <v>0</v>
          </cell>
          <cell r="I1362" t="str">
            <v>PC53</v>
          </cell>
        </row>
        <row r="1363">
          <cell r="H1363">
            <v>0</v>
          </cell>
          <cell r="I1363" t="str">
            <v>PC53</v>
          </cell>
        </row>
        <row r="1364">
          <cell r="H1364">
            <v>0</v>
          </cell>
          <cell r="I1364" t="str">
            <v>PC53</v>
          </cell>
        </row>
        <row r="1365">
          <cell r="H1365">
            <v>0</v>
          </cell>
          <cell r="I1365" t="str">
            <v>PC53</v>
          </cell>
        </row>
        <row r="1366">
          <cell r="H1366">
            <v>0</v>
          </cell>
          <cell r="I1366" t="str">
            <v>PC53</v>
          </cell>
        </row>
        <row r="1367">
          <cell r="H1367">
            <v>0</v>
          </cell>
          <cell r="I1367" t="str">
            <v>PC53</v>
          </cell>
        </row>
        <row r="1368">
          <cell r="H1368">
            <v>0</v>
          </cell>
          <cell r="I1368" t="str">
            <v>PC53</v>
          </cell>
        </row>
        <row r="1369">
          <cell r="H1369">
            <v>0</v>
          </cell>
          <cell r="I1369" t="str">
            <v>PC53</v>
          </cell>
        </row>
        <row r="1370">
          <cell r="H1370">
            <v>0</v>
          </cell>
          <cell r="I1370" t="str">
            <v>PC53</v>
          </cell>
        </row>
        <row r="1371">
          <cell r="H1371">
            <v>0</v>
          </cell>
          <cell r="I1371" t="str">
            <v>PC53</v>
          </cell>
        </row>
        <row r="1372">
          <cell r="H1372">
            <v>0</v>
          </cell>
          <cell r="I1372" t="str">
            <v>PC53</v>
          </cell>
        </row>
        <row r="1373">
          <cell r="H1373">
            <v>0</v>
          </cell>
          <cell r="I1373" t="str">
            <v>PC53</v>
          </cell>
        </row>
        <row r="1374">
          <cell r="H1374">
            <v>0</v>
          </cell>
          <cell r="I1374" t="str">
            <v>PC53</v>
          </cell>
        </row>
        <row r="1375">
          <cell r="H1375">
            <v>0</v>
          </cell>
          <cell r="I1375" t="str">
            <v>PC53</v>
          </cell>
        </row>
        <row r="1376">
          <cell r="H1376">
            <v>0</v>
          </cell>
          <cell r="I1376" t="str">
            <v>PC53</v>
          </cell>
        </row>
        <row r="1377">
          <cell r="H1377">
            <v>0</v>
          </cell>
          <cell r="I1377" t="str">
            <v>PC53</v>
          </cell>
        </row>
        <row r="1378">
          <cell r="H1378">
            <v>0</v>
          </cell>
          <cell r="I1378" t="str">
            <v>PC53</v>
          </cell>
        </row>
        <row r="1379">
          <cell r="H1379">
            <v>0</v>
          </cell>
          <cell r="I1379" t="str">
            <v>PC53</v>
          </cell>
        </row>
        <row r="1380">
          <cell r="H1380">
            <v>0</v>
          </cell>
          <cell r="I1380" t="str">
            <v>PC53</v>
          </cell>
        </row>
        <row r="1381">
          <cell r="H1381">
            <v>0</v>
          </cell>
          <cell r="I1381" t="str">
            <v>PC53</v>
          </cell>
        </row>
        <row r="1382">
          <cell r="H1382">
            <v>0</v>
          </cell>
          <cell r="I1382" t="str">
            <v>PC53</v>
          </cell>
        </row>
        <row r="1383">
          <cell r="H1383">
            <v>0</v>
          </cell>
          <cell r="I1383" t="str">
            <v>PC53</v>
          </cell>
        </row>
        <row r="1384">
          <cell r="H1384">
            <v>0</v>
          </cell>
          <cell r="I1384" t="str">
            <v>PC53</v>
          </cell>
        </row>
        <row r="1385">
          <cell r="H1385">
            <v>0</v>
          </cell>
          <cell r="I1385" t="str">
            <v>PC53</v>
          </cell>
        </row>
        <row r="1386">
          <cell r="H1386">
            <v>0</v>
          </cell>
          <cell r="I1386" t="str">
            <v>PC53</v>
          </cell>
        </row>
        <row r="1387">
          <cell r="H1387">
            <v>0</v>
          </cell>
          <cell r="I1387" t="str">
            <v>PC53</v>
          </cell>
        </row>
        <row r="1388">
          <cell r="H1388">
            <v>0</v>
          </cell>
          <cell r="I1388" t="str">
            <v>PC53</v>
          </cell>
        </row>
        <row r="1389">
          <cell r="H1389">
            <v>0</v>
          </cell>
          <cell r="I1389" t="str">
            <v>PC53</v>
          </cell>
        </row>
        <row r="1390">
          <cell r="H1390">
            <v>0</v>
          </cell>
          <cell r="I1390" t="str">
            <v>PC53</v>
          </cell>
        </row>
        <row r="1391">
          <cell r="H1391">
            <v>0</v>
          </cell>
          <cell r="I1391" t="str">
            <v>PC53</v>
          </cell>
        </row>
        <row r="1392">
          <cell r="H1392">
            <v>0</v>
          </cell>
          <cell r="I1392" t="str">
            <v>PC53</v>
          </cell>
        </row>
        <row r="1393">
          <cell r="H1393">
            <v>0</v>
          </cell>
          <cell r="I1393" t="str">
            <v>PC53</v>
          </cell>
        </row>
        <row r="1394">
          <cell r="H1394">
            <v>0</v>
          </cell>
          <cell r="I1394" t="str">
            <v>PC53</v>
          </cell>
        </row>
        <row r="1395">
          <cell r="H1395">
            <v>0</v>
          </cell>
          <cell r="I1395" t="str">
            <v>PC53</v>
          </cell>
        </row>
        <row r="1396">
          <cell r="H1396">
            <v>0</v>
          </cell>
          <cell r="I1396" t="str">
            <v>PC53</v>
          </cell>
        </row>
        <row r="1397">
          <cell r="H1397">
            <v>0</v>
          </cell>
          <cell r="I1397" t="str">
            <v>PC53</v>
          </cell>
        </row>
        <row r="1398">
          <cell r="H1398">
            <v>0</v>
          </cell>
          <cell r="I1398" t="str">
            <v>PC53</v>
          </cell>
        </row>
        <row r="1399">
          <cell r="H1399">
            <v>0</v>
          </cell>
          <cell r="I1399" t="str">
            <v>PC53</v>
          </cell>
        </row>
        <row r="1400">
          <cell r="H1400">
            <v>0</v>
          </cell>
          <cell r="I1400" t="str">
            <v>PC53</v>
          </cell>
        </row>
        <row r="1401">
          <cell r="H1401">
            <v>0</v>
          </cell>
          <cell r="I1401" t="str">
            <v>PC53</v>
          </cell>
        </row>
        <row r="1402">
          <cell r="H1402">
            <v>0</v>
          </cell>
          <cell r="I1402" t="str">
            <v>PC53</v>
          </cell>
        </row>
        <row r="1403">
          <cell r="H1403">
            <v>0</v>
          </cell>
          <cell r="I1403" t="str">
            <v>PC53</v>
          </cell>
        </row>
        <row r="1404">
          <cell r="H1404">
            <v>0</v>
          </cell>
          <cell r="I1404" t="str">
            <v>PC53</v>
          </cell>
        </row>
        <row r="1405">
          <cell r="H1405">
            <v>0</v>
          </cell>
          <cell r="I1405" t="str">
            <v>PC53</v>
          </cell>
        </row>
        <row r="1406">
          <cell r="H1406">
            <v>0</v>
          </cell>
          <cell r="I1406" t="str">
            <v>PC53</v>
          </cell>
        </row>
        <row r="1407">
          <cell r="H1407">
            <v>0</v>
          </cell>
          <cell r="I1407" t="str">
            <v>PC53</v>
          </cell>
        </row>
        <row r="1408">
          <cell r="H1408">
            <v>0</v>
          </cell>
          <cell r="I1408" t="str">
            <v>PC53</v>
          </cell>
        </row>
        <row r="1409">
          <cell r="H1409">
            <v>0</v>
          </cell>
          <cell r="I1409" t="str">
            <v>PC53</v>
          </cell>
        </row>
        <row r="1410">
          <cell r="H1410">
            <v>0</v>
          </cell>
          <cell r="I1410" t="str">
            <v>PC53</v>
          </cell>
        </row>
        <row r="1411">
          <cell r="H1411">
            <v>0</v>
          </cell>
          <cell r="I1411" t="str">
            <v>PC53</v>
          </cell>
        </row>
        <row r="1412">
          <cell r="H1412">
            <v>0</v>
          </cell>
          <cell r="I1412" t="str">
            <v>PC53</v>
          </cell>
        </row>
        <row r="1413">
          <cell r="H1413">
            <v>0</v>
          </cell>
          <cell r="I1413" t="str">
            <v>PC53</v>
          </cell>
        </row>
        <row r="1414">
          <cell r="H1414">
            <v>0</v>
          </cell>
          <cell r="I1414" t="str">
            <v>PC53</v>
          </cell>
        </row>
        <row r="1415">
          <cell r="H1415">
            <v>0</v>
          </cell>
          <cell r="I1415" t="str">
            <v>PC53</v>
          </cell>
        </row>
        <row r="1416">
          <cell r="H1416">
            <v>0</v>
          </cell>
          <cell r="I1416" t="str">
            <v>PC53</v>
          </cell>
        </row>
        <row r="1417">
          <cell r="H1417">
            <v>0</v>
          </cell>
          <cell r="I1417" t="str">
            <v>PC53</v>
          </cell>
        </row>
        <row r="1418">
          <cell r="H1418">
            <v>0</v>
          </cell>
          <cell r="I1418" t="str">
            <v>PC53</v>
          </cell>
        </row>
        <row r="1419">
          <cell r="H1419">
            <v>-2527.23</v>
          </cell>
          <cell r="I1419" t="str">
            <v>PC53</v>
          </cell>
        </row>
        <row r="1420">
          <cell r="H1420">
            <v>-12093.19</v>
          </cell>
          <cell r="I1420" t="str">
            <v>PC53</v>
          </cell>
        </row>
        <row r="1421">
          <cell r="H1421">
            <v>-4583.59</v>
          </cell>
          <cell r="I1421" t="str">
            <v>PC53</v>
          </cell>
        </row>
        <row r="1422">
          <cell r="H1422">
            <v>-4583.6000000000004</v>
          </cell>
          <cell r="I1422" t="str">
            <v>PC53</v>
          </cell>
        </row>
        <row r="1423">
          <cell r="H1423">
            <v>-2527.25</v>
          </cell>
          <cell r="I1423" t="str">
            <v>PC53</v>
          </cell>
        </row>
        <row r="1424">
          <cell r="H1424">
            <v>0</v>
          </cell>
          <cell r="I1424" t="str">
            <v>PC53</v>
          </cell>
        </row>
        <row r="1425">
          <cell r="H1425">
            <v>0</v>
          </cell>
          <cell r="I1425" t="str">
            <v>PC53</v>
          </cell>
        </row>
        <row r="1426">
          <cell r="H1426">
            <v>11277.65</v>
          </cell>
          <cell r="I1426" t="str">
            <v>PC53</v>
          </cell>
        </row>
        <row r="1427">
          <cell r="H1427">
            <v>0</v>
          </cell>
          <cell r="I1427" t="str">
            <v>PC53</v>
          </cell>
        </row>
        <row r="1428">
          <cell r="H1428">
            <v>-11277.65</v>
          </cell>
          <cell r="I1428" t="str">
            <v>PC53</v>
          </cell>
        </row>
        <row r="1429">
          <cell r="H1429">
            <v>0</v>
          </cell>
          <cell r="I1429" t="str">
            <v>PC53</v>
          </cell>
        </row>
        <row r="1430">
          <cell r="H1430">
            <v>0</v>
          </cell>
          <cell r="I1430" t="str">
            <v>PC53</v>
          </cell>
        </row>
        <row r="1431">
          <cell r="H1431">
            <v>0</v>
          </cell>
          <cell r="I1431" t="str">
            <v>PC53</v>
          </cell>
        </row>
        <row r="1432">
          <cell r="H1432">
            <v>21905.78</v>
          </cell>
          <cell r="I1432" t="str">
            <v>AB32</v>
          </cell>
        </row>
        <row r="1433">
          <cell r="H1433">
            <v>15194</v>
          </cell>
          <cell r="I1433" t="str">
            <v>AB32</v>
          </cell>
        </row>
        <row r="1434">
          <cell r="H1434">
            <v>0</v>
          </cell>
          <cell r="I1434" t="str">
            <v>AB31</v>
          </cell>
        </row>
        <row r="1435">
          <cell r="H1435">
            <v>940</v>
          </cell>
          <cell r="I1435" t="str">
            <v>AB31</v>
          </cell>
        </row>
        <row r="1436">
          <cell r="H1436">
            <v>1753.86</v>
          </cell>
          <cell r="I1436" t="str">
            <v>AB31</v>
          </cell>
        </row>
        <row r="1437">
          <cell r="H1437">
            <v>883.94</v>
          </cell>
          <cell r="I1437" t="str">
            <v>AB31</v>
          </cell>
        </row>
        <row r="1438">
          <cell r="H1438">
            <v>0</v>
          </cell>
          <cell r="I1438" t="str">
            <v>AB31</v>
          </cell>
        </row>
        <row r="1439">
          <cell r="H1439">
            <v>1103.57</v>
          </cell>
          <cell r="I1439" t="str">
            <v>AB31</v>
          </cell>
        </row>
        <row r="1440">
          <cell r="H1440">
            <v>0</v>
          </cell>
          <cell r="I1440" t="str">
            <v>AB31</v>
          </cell>
        </row>
        <row r="1441">
          <cell r="H1441">
            <v>0</v>
          </cell>
          <cell r="I1441" t="str">
            <v>AB31</v>
          </cell>
        </row>
        <row r="1442">
          <cell r="H1442">
            <v>590.04999999999995</v>
          </cell>
          <cell r="I1442" t="str">
            <v>AB31</v>
          </cell>
        </row>
        <row r="1443">
          <cell r="H1443">
            <v>2105.1</v>
          </cell>
          <cell r="I1443" t="str">
            <v>AB31</v>
          </cell>
        </row>
        <row r="1444">
          <cell r="H1444">
            <v>10483.16</v>
          </cell>
          <cell r="I1444" t="str">
            <v>AB31</v>
          </cell>
        </row>
        <row r="1445">
          <cell r="H1445">
            <v>18877.57</v>
          </cell>
          <cell r="I1445" t="str">
            <v>AB31</v>
          </cell>
        </row>
        <row r="1446">
          <cell r="H1446">
            <v>0</v>
          </cell>
          <cell r="I1446" t="str">
            <v>AB31</v>
          </cell>
        </row>
        <row r="1447">
          <cell r="H1447">
            <v>0</v>
          </cell>
          <cell r="I1447" t="str">
            <v>AB31</v>
          </cell>
        </row>
        <row r="1448">
          <cell r="H1448">
            <v>0</v>
          </cell>
          <cell r="I1448" t="str">
            <v>AB31</v>
          </cell>
        </row>
        <row r="1449">
          <cell r="H1449">
            <v>0</v>
          </cell>
          <cell r="I1449" t="str">
            <v>AB31</v>
          </cell>
        </row>
        <row r="1450">
          <cell r="H1450">
            <v>0</v>
          </cell>
          <cell r="I1450" t="str">
            <v>AB31</v>
          </cell>
        </row>
        <row r="1451">
          <cell r="H1451">
            <v>686.34</v>
          </cell>
          <cell r="I1451" t="str">
            <v>AB31</v>
          </cell>
        </row>
        <row r="1452">
          <cell r="H1452">
            <v>0</v>
          </cell>
          <cell r="I1452" t="str">
            <v>AB31</v>
          </cell>
        </row>
        <row r="1453">
          <cell r="H1453">
            <v>0</v>
          </cell>
          <cell r="I1453" t="str">
            <v>AB31</v>
          </cell>
        </row>
        <row r="1454">
          <cell r="H1454">
            <v>590.55999999999995</v>
          </cell>
          <cell r="I1454" t="str">
            <v>AB31</v>
          </cell>
        </row>
        <row r="1455">
          <cell r="H1455">
            <v>0</v>
          </cell>
          <cell r="I1455" t="str">
            <v>AB31</v>
          </cell>
        </row>
        <row r="1456">
          <cell r="H1456">
            <v>0</v>
          </cell>
          <cell r="I1456" t="str">
            <v>AB31</v>
          </cell>
        </row>
        <row r="1457">
          <cell r="H1457">
            <v>6558.42</v>
          </cell>
          <cell r="I1457" t="str">
            <v>AB31</v>
          </cell>
        </row>
        <row r="1458">
          <cell r="H1458">
            <v>0</v>
          </cell>
          <cell r="I1458" t="str">
            <v>AB31</v>
          </cell>
        </row>
        <row r="1459">
          <cell r="H1459">
            <v>913.12</v>
          </cell>
          <cell r="I1459" t="str">
            <v>AB31</v>
          </cell>
        </row>
        <row r="1460">
          <cell r="H1460">
            <v>0</v>
          </cell>
          <cell r="I1460" t="str">
            <v>AB31</v>
          </cell>
        </row>
        <row r="1461">
          <cell r="H1461">
            <v>0</v>
          </cell>
          <cell r="I1461" t="str">
            <v>AB31</v>
          </cell>
        </row>
        <row r="1462">
          <cell r="H1462">
            <v>0</v>
          </cell>
          <cell r="I1462" t="str">
            <v>AB31</v>
          </cell>
        </row>
        <row r="1463">
          <cell r="H1463">
            <v>0</v>
          </cell>
          <cell r="I1463" t="str">
            <v>AB31</v>
          </cell>
        </row>
        <row r="1464">
          <cell r="H1464">
            <v>1284.1400000000001</v>
          </cell>
          <cell r="I1464" t="str">
            <v>AB31</v>
          </cell>
        </row>
        <row r="1465">
          <cell r="H1465">
            <v>0</v>
          </cell>
          <cell r="I1465" t="str">
            <v>AB31</v>
          </cell>
        </row>
        <row r="1466">
          <cell r="H1466">
            <v>7598.22</v>
          </cell>
          <cell r="I1466" t="str">
            <v>AB31</v>
          </cell>
        </row>
        <row r="1467">
          <cell r="H1467">
            <v>91433.02</v>
          </cell>
          <cell r="I1467" t="str">
            <v>AB31</v>
          </cell>
        </row>
        <row r="1468">
          <cell r="H1468">
            <v>0</v>
          </cell>
          <cell r="I1468" t="str">
            <v>AB31</v>
          </cell>
        </row>
        <row r="1469">
          <cell r="H1469">
            <v>0</v>
          </cell>
          <cell r="I1469" t="str">
            <v>AB31</v>
          </cell>
        </row>
        <row r="1470">
          <cell r="H1470">
            <v>0</v>
          </cell>
          <cell r="I1470" t="str">
            <v>AB31</v>
          </cell>
        </row>
        <row r="1471">
          <cell r="H1471">
            <v>7051.7</v>
          </cell>
          <cell r="I1471" t="str">
            <v>AB31</v>
          </cell>
        </row>
        <row r="1472">
          <cell r="H1472">
            <v>53.4</v>
          </cell>
          <cell r="I1472" t="str">
            <v>AB31</v>
          </cell>
        </row>
        <row r="1473">
          <cell r="H1473">
            <v>778.4</v>
          </cell>
          <cell r="I1473" t="str">
            <v>AB31</v>
          </cell>
        </row>
        <row r="1474">
          <cell r="H1474">
            <v>95</v>
          </cell>
          <cell r="I1474" t="str">
            <v>AB31</v>
          </cell>
        </row>
        <row r="1475">
          <cell r="H1475">
            <v>0</v>
          </cell>
          <cell r="I1475" t="str">
            <v>AB31</v>
          </cell>
        </row>
        <row r="1476">
          <cell r="H1476">
            <v>2045.35</v>
          </cell>
          <cell r="I1476" t="str">
            <v>AB31</v>
          </cell>
        </row>
        <row r="1477">
          <cell r="H1477">
            <v>0</v>
          </cell>
          <cell r="I1477" t="str">
            <v>AB31</v>
          </cell>
        </row>
        <row r="1478">
          <cell r="H1478">
            <v>0</v>
          </cell>
          <cell r="I1478" t="str">
            <v>AB31</v>
          </cell>
        </row>
        <row r="1479">
          <cell r="H1479">
            <v>449.3</v>
          </cell>
          <cell r="I1479" t="str">
            <v>AB31</v>
          </cell>
        </row>
        <row r="1480">
          <cell r="H1480">
            <v>8699.39</v>
          </cell>
          <cell r="I1480" t="str">
            <v>AB31</v>
          </cell>
        </row>
        <row r="1481">
          <cell r="H1481">
            <v>1034.28</v>
          </cell>
          <cell r="I1481" t="str">
            <v>AB31</v>
          </cell>
        </row>
        <row r="1482">
          <cell r="H1482">
            <v>162.25</v>
          </cell>
          <cell r="I1482" t="str">
            <v>AB31</v>
          </cell>
        </row>
        <row r="1483">
          <cell r="H1483">
            <v>0</v>
          </cell>
          <cell r="I1483" t="str">
            <v>AB31</v>
          </cell>
        </row>
        <row r="1484">
          <cell r="H1484">
            <v>0</v>
          </cell>
          <cell r="I1484" t="str">
            <v>AB31</v>
          </cell>
        </row>
        <row r="1485">
          <cell r="H1485">
            <v>2523.6799999999998</v>
          </cell>
          <cell r="I1485" t="str">
            <v>AB31</v>
          </cell>
        </row>
        <row r="1486">
          <cell r="H1486">
            <v>1239.6600000000001</v>
          </cell>
          <cell r="I1486" t="str">
            <v>AB31</v>
          </cell>
        </row>
        <row r="1487">
          <cell r="H1487">
            <v>4257.7700000000004</v>
          </cell>
          <cell r="I1487" t="str">
            <v>AB31</v>
          </cell>
        </row>
        <row r="1488">
          <cell r="H1488">
            <v>0</v>
          </cell>
          <cell r="I1488" t="str">
            <v>AB31</v>
          </cell>
        </row>
        <row r="1489">
          <cell r="H1489">
            <v>1214.45</v>
          </cell>
          <cell r="I1489" t="str">
            <v>AB31</v>
          </cell>
        </row>
        <row r="1490">
          <cell r="H1490">
            <v>1934.04</v>
          </cell>
          <cell r="I1490" t="str">
            <v>AB31</v>
          </cell>
        </row>
        <row r="1491">
          <cell r="H1491">
            <v>65.930000000000007</v>
          </cell>
          <cell r="I1491" t="str">
            <v>AB31</v>
          </cell>
        </row>
        <row r="1492">
          <cell r="H1492">
            <v>1401.19</v>
          </cell>
          <cell r="I1492" t="str">
            <v>AB31</v>
          </cell>
        </row>
        <row r="1493">
          <cell r="H1493">
            <v>0</v>
          </cell>
          <cell r="I1493" t="str">
            <v>AB31</v>
          </cell>
        </row>
        <row r="1494">
          <cell r="H1494">
            <v>2270.6799999999998</v>
          </cell>
          <cell r="I1494" t="str">
            <v>AB31</v>
          </cell>
        </row>
        <row r="1495">
          <cell r="H1495">
            <v>199</v>
          </cell>
          <cell r="I1495" t="str">
            <v>AB31</v>
          </cell>
        </row>
        <row r="1496">
          <cell r="H1496">
            <v>0</v>
          </cell>
          <cell r="I1496" t="str">
            <v>AB31</v>
          </cell>
        </row>
        <row r="1497">
          <cell r="H1497">
            <v>99</v>
          </cell>
          <cell r="I1497" t="str">
            <v>AB31</v>
          </cell>
        </row>
        <row r="1498">
          <cell r="H1498">
            <v>742.84</v>
          </cell>
          <cell r="I1498" t="str">
            <v>AB31</v>
          </cell>
        </row>
        <row r="1499">
          <cell r="H1499">
            <v>0</v>
          </cell>
          <cell r="I1499" t="str">
            <v>AB31</v>
          </cell>
        </row>
        <row r="1500">
          <cell r="H1500">
            <v>160.27000000000001</v>
          </cell>
          <cell r="I1500" t="str">
            <v>AB31</v>
          </cell>
        </row>
        <row r="1501">
          <cell r="H1501">
            <v>0</v>
          </cell>
          <cell r="I1501" t="str">
            <v>AB31</v>
          </cell>
        </row>
        <row r="1502">
          <cell r="H1502">
            <v>2739.27</v>
          </cell>
          <cell r="I1502" t="str">
            <v>AB31</v>
          </cell>
        </row>
        <row r="1503">
          <cell r="H1503">
            <v>258.76</v>
          </cell>
          <cell r="I1503" t="str">
            <v>AB31</v>
          </cell>
        </row>
        <row r="1504">
          <cell r="H1504">
            <v>2296.7600000000002</v>
          </cell>
          <cell r="I1504" t="str">
            <v>AB31</v>
          </cell>
        </row>
        <row r="1505">
          <cell r="H1505">
            <v>0</v>
          </cell>
          <cell r="I1505" t="str">
            <v>AB31</v>
          </cell>
        </row>
        <row r="1506">
          <cell r="H1506">
            <v>194.28</v>
          </cell>
          <cell r="I1506" t="str">
            <v>AB31</v>
          </cell>
        </row>
        <row r="1507">
          <cell r="H1507">
            <v>0</v>
          </cell>
          <cell r="I1507" t="str">
            <v>AB31</v>
          </cell>
        </row>
        <row r="1508">
          <cell r="H1508">
            <v>0</v>
          </cell>
          <cell r="I1508" t="str">
            <v>AB31</v>
          </cell>
        </row>
        <row r="1509">
          <cell r="H1509">
            <v>997.86</v>
          </cell>
          <cell r="I1509" t="str">
            <v>AB31</v>
          </cell>
        </row>
        <row r="1510">
          <cell r="H1510">
            <v>0</v>
          </cell>
          <cell r="I1510" t="str">
            <v>AB31</v>
          </cell>
        </row>
        <row r="1511">
          <cell r="H1511">
            <v>792.55</v>
          </cell>
          <cell r="I1511" t="str">
            <v>AB31</v>
          </cell>
        </row>
        <row r="1512">
          <cell r="H1512">
            <v>0</v>
          </cell>
          <cell r="I1512" t="str">
            <v>AB31</v>
          </cell>
        </row>
        <row r="1513">
          <cell r="H1513">
            <v>0</v>
          </cell>
          <cell r="I1513" t="str">
            <v>AB31</v>
          </cell>
        </row>
        <row r="1514">
          <cell r="H1514">
            <v>1814.71</v>
          </cell>
          <cell r="I1514" t="str">
            <v>AB31</v>
          </cell>
        </row>
        <row r="1515">
          <cell r="H1515">
            <v>45.31</v>
          </cell>
          <cell r="I1515" t="str">
            <v>AB31</v>
          </cell>
        </row>
        <row r="1516">
          <cell r="H1516">
            <v>0</v>
          </cell>
          <cell r="I1516" t="str">
            <v>AB31</v>
          </cell>
        </row>
        <row r="1517">
          <cell r="H1517">
            <v>13.02</v>
          </cell>
          <cell r="I1517" t="str">
            <v>AB31</v>
          </cell>
        </row>
        <row r="1518">
          <cell r="H1518">
            <v>0</v>
          </cell>
          <cell r="I1518" t="str">
            <v>AB31</v>
          </cell>
        </row>
        <row r="1519">
          <cell r="H1519">
            <v>0</v>
          </cell>
          <cell r="I1519" t="str">
            <v>AB31</v>
          </cell>
        </row>
        <row r="1520">
          <cell r="H1520">
            <v>0</v>
          </cell>
          <cell r="I1520" t="str">
            <v>AB31</v>
          </cell>
        </row>
        <row r="1521">
          <cell r="H1521">
            <v>0</v>
          </cell>
          <cell r="I1521" t="str">
            <v>AB31</v>
          </cell>
        </row>
        <row r="1522">
          <cell r="H1522">
            <v>1257.8900000000001</v>
          </cell>
          <cell r="I1522" t="str">
            <v>AB31</v>
          </cell>
        </row>
        <row r="1523">
          <cell r="H1523">
            <v>0</v>
          </cell>
          <cell r="I1523" t="str">
            <v>AB31</v>
          </cell>
        </row>
        <row r="1524">
          <cell r="H1524">
            <v>0</v>
          </cell>
          <cell r="I1524" t="str">
            <v>AB31</v>
          </cell>
        </row>
        <row r="1525">
          <cell r="H1525">
            <v>0</v>
          </cell>
          <cell r="I1525" t="str">
            <v>AB31</v>
          </cell>
        </row>
        <row r="1526">
          <cell r="H1526">
            <v>7700.42</v>
          </cell>
          <cell r="I1526" t="str">
            <v>AB31</v>
          </cell>
        </row>
        <row r="1527">
          <cell r="H1527">
            <v>3905.96</v>
          </cell>
          <cell r="I1527" t="str">
            <v>AB31</v>
          </cell>
        </row>
        <row r="1528">
          <cell r="H1528">
            <v>0</v>
          </cell>
          <cell r="I1528" t="str">
            <v>AB31</v>
          </cell>
        </row>
        <row r="1529">
          <cell r="H1529">
            <v>0</v>
          </cell>
          <cell r="I1529" t="str">
            <v>AB31</v>
          </cell>
        </row>
        <row r="1530">
          <cell r="H1530">
            <v>0</v>
          </cell>
          <cell r="I1530" t="str">
            <v>AB31</v>
          </cell>
        </row>
        <row r="1531">
          <cell r="H1531">
            <v>0</v>
          </cell>
          <cell r="I1531" t="str">
            <v>AB31</v>
          </cell>
        </row>
        <row r="1532">
          <cell r="H1532">
            <v>2768.88</v>
          </cell>
          <cell r="I1532" t="str">
            <v>AB31</v>
          </cell>
        </row>
        <row r="1533">
          <cell r="H1533">
            <v>0</v>
          </cell>
          <cell r="I1533" t="str">
            <v>AB31</v>
          </cell>
        </row>
        <row r="1534">
          <cell r="H1534">
            <v>0</v>
          </cell>
          <cell r="I1534" t="str">
            <v>AB31</v>
          </cell>
        </row>
        <row r="1535">
          <cell r="H1535">
            <v>0</v>
          </cell>
          <cell r="I1535" t="str">
            <v>AB31</v>
          </cell>
        </row>
        <row r="1536">
          <cell r="H1536">
            <v>0</v>
          </cell>
          <cell r="I1536" t="str">
            <v>AB31</v>
          </cell>
        </row>
        <row r="1537">
          <cell r="H1537">
            <v>158</v>
          </cell>
          <cell r="I1537" t="str">
            <v>AB31</v>
          </cell>
        </row>
        <row r="1538">
          <cell r="H1538">
            <v>0</v>
          </cell>
          <cell r="I1538" t="str">
            <v>AB31</v>
          </cell>
        </row>
        <row r="1539">
          <cell r="H1539">
            <v>2595.44</v>
          </cell>
          <cell r="I1539" t="str">
            <v>AB31</v>
          </cell>
        </row>
        <row r="1540">
          <cell r="H1540">
            <v>0</v>
          </cell>
          <cell r="I1540" t="str">
            <v>AB31</v>
          </cell>
        </row>
        <row r="1541">
          <cell r="H1541">
            <v>0</v>
          </cell>
          <cell r="I1541" t="str">
            <v>AB31</v>
          </cell>
        </row>
        <row r="1542">
          <cell r="H1542">
            <v>416</v>
          </cell>
          <cell r="I1542" t="str">
            <v>AB31</v>
          </cell>
        </row>
        <row r="1543">
          <cell r="H1543">
            <v>1918.47</v>
          </cell>
          <cell r="I1543" t="str">
            <v>AB31</v>
          </cell>
        </row>
        <row r="1544">
          <cell r="H1544">
            <v>0</v>
          </cell>
          <cell r="I1544" t="str">
            <v>AB31</v>
          </cell>
        </row>
        <row r="1545">
          <cell r="H1545">
            <v>558</v>
          </cell>
          <cell r="I1545" t="str">
            <v>AB31</v>
          </cell>
        </row>
        <row r="1546">
          <cell r="H1546">
            <v>2788.25</v>
          </cell>
          <cell r="I1546" t="str">
            <v>AB31</v>
          </cell>
        </row>
        <row r="1547">
          <cell r="H1547">
            <v>174.28</v>
          </cell>
          <cell r="I1547" t="str">
            <v>AB31</v>
          </cell>
        </row>
        <row r="1548">
          <cell r="H1548">
            <v>9868.66</v>
          </cell>
          <cell r="I1548" t="str">
            <v>AB31</v>
          </cell>
        </row>
        <row r="1549">
          <cell r="H1549">
            <v>0</v>
          </cell>
          <cell r="I1549" t="str">
            <v>AB31</v>
          </cell>
        </row>
        <row r="1550">
          <cell r="H1550">
            <v>1508.78</v>
          </cell>
          <cell r="I1550" t="str">
            <v>AB31</v>
          </cell>
        </row>
        <row r="1551">
          <cell r="H1551">
            <v>4017.42</v>
          </cell>
          <cell r="I1551" t="str">
            <v>AB31</v>
          </cell>
        </row>
        <row r="1552">
          <cell r="H1552">
            <v>0</v>
          </cell>
          <cell r="I1552" t="str">
            <v>AB31</v>
          </cell>
        </row>
        <row r="1553">
          <cell r="H1553">
            <v>0</v>
          </cell>
          <cell r="I1553" t="str">
            <v>AB31</v>
          </cell>
        </row>
        <row r="1554">
          <cell r="H1554">
            <v>0</v>
          </cell>
          <cell r="I1554" t="str">
            <v>AB31</v>
          </cell>
        </row>
        <row r="1555">
          <cell r="H1555">
            <v>0</v>
          </cell>
          <cell r="I1555" t="str">
            <v>AB31</v>
          </cell>
        </row>
        <row r="1556">
          <cell r="H1556">
            <v>0</v>
          </cell>
          <cell r="I1556" t="str">
            <v>AB31</v>
          </cell>
        </row>
        <row r="1557">
          <cell r="H1557">
            <v>1091.6600000000001</v>
          </cell>
          <cell r="I1557" t="str">
            <v>AB31</v>
          </cell>
        </row>
        <row r="1558">
          <cell r="H1558">
            <v>0</v>
          </cell>
          <cell r="I1558" t="str">
            <v>AB31</v>
          </cell>
        </row>
        <row r="1559">
          <cell r="H1559">
            <v>0</v>
          </cell>
          <cell r="I1559" t="str">
            <v>AB31</v>
          </cell>
        </row>
        <row r="1560">
          <cell r="H1560">
            <v>0</v>
          </cell>
          <cell r="I1560" t="str">
            <v>AB31</v>
          </cell>
        </row>
        <row r="1561">
          <cell r="H1561">
            <v>2555.44</v>
          </cell>
          <cell r="I1561" t="str">
            <v>AB31</v>
          </cell>
        </row>
        <row r="1562">
          <cell r="H1562">
            <v>0</v>
          </cell>
          <cell r="I1562" t="str">
            <v>AB31</v>
          </cell>
        </row>
        <row r="1563">
          <cell r="H1563">
            <v>0</v>
          </cell>
          <cell r="I1563" t="str">
            <v>AB31</v>
          </cell>
        </row>
        <row r="1564">
          <cell r="H1564">
            <v>0</v>
          </cell>
          <cell r="I1564" t="str">
            <v>AB31</v>
          </cell>
        </row>
        <row r="1565">
          <cell r="H1565">
            <v>440.7</v>
          </cell>
          <cell r="I1565" t="str">
            <v>AB31</v>
          </cell>
        </row>
        <row r="1566">
          <cell r="H1566">
            <v>0</v>
          </cell>
          <cell r="I1566" t="str">
            <v>AB31</v>
          </cell>
        </row>
        <row r="1567">
          <cell r="H1567">
            <v>0</v>
          </cell>
          <cell r="I1567" t="str">
            <v>AB31</v>
          </cell>
        </row>
        <row r="1568">
          <cell r="H1568">
            <v>0</v>
          </cell>
          <cell r="I1568" t="str">
            <v>AB31</v>
          </cell>
        </row>
        <row r="1569">
          <cell r="H1569">
            <v>0</v>
          </cell>
          <cell r="I1569" t="str">
            <v>AB31</v>
          </cell>
        </row>
        <row r="1570">
          <cell r="H1570">
            <v>0</v>
          </cell>
          <cell r="I1570" t="str">
            <v>AB31</v>
          </cell>
        </row>
        <row r="1571">
          <cell r="H1571">
            <v>781</v>
          </cell>
          <cell r="I1571" t="str">
            <v>AB31</v>
          </cell>
        </row>
        <row r="1572">
          <cell r="H1572">
            <v>0</v>
          </cell>
          <cell r="I1572" t="str">
            <v>AB31</v>
          </cell>
        </row>
        <row r="1573">
          <cell r="H1573">
            <v>344.31</v>
          </cell>
          <cell r="I1573" t="str">
            <v>AB31</v>
          </cell>
        </row>
        <row r="1574">
          <cell r="H1574">
            <v>500.4</v>
          </cell>
          <cell r="I1574" t="str">
            <v>AB31</v>
          </cell>
        </row>
        <row r="1575">
          <cell r="H1575">
            <v>7476.28</v>
          </cell>
          <cell r="I1575" t="str">
            <v>AB31</v>
          </cell>
        </row>
        <row r="1576">
          <cell r="H1576">
            <v>1268.42</v>
          </cell>
          <cell r="I1576" t="str">
            <v>AB31</v>
          </cell>
        </row>
        <row r="1577">
          <cell r="H1577">
            <v>1280.04</v>
          </cell>
          <cell r="I1577" t="str">
            <v>AB31</v>
          </cell>
        </row>
        <row r="1578">
          <cell r="H1578">
            <v>0</v>
          </cell>
          <cell r="I1578" t="str">
            <v>AB31</v>
          </cell>
        </row>
        <row r="1579">
          <cell r="H1579">
            <v>0</v>
          </cell>
          <cell r="I1579" t="str">
            <v>AB31</v>
          </cell>
        </row>
        <row r="1580">
          <cell r="H1580">
            <v>0</v>
          </cell>
          <cell r="I1580" t="str">
            <v>AB31</v>
          </cell>
        </row>
        <row r="1581">
          <cell r="H1581">
            <v>0</v>
          </cell>
          <cell r="I1581" t="str">
            <v>AB31</v>
          </cell>
        </row>
        <row r="1582">
          <cell r="H1582">
            <v>0</v>
          </cell>
          <cell r="I1582" t="str">
            <v>AB31</v>
          </cell>
        </row>
        <row r="1583">
          <cell r="H1583">
            <v>0</v>
          </cell>
          <cell r="I1583" t="str">
            <v>AB31</v>
          </cell>
        </row>
        <row r="1584">
          <cell r="H1584">
            <v>0</v>
          </cell>
          <cell r="I1584" t="str">
            <v>AB31</v>
          </cell>
        </row>
        <row r="1585">
          <cell r="H1585">
            <v>1328.85</v>
          </cell>
          <cell r="I1585" t="str">
            <v>AB31</v>
          </cell>
        </row>
        <row r="1586">
          <cell r="H1586">
            <v>0</v>
          </cell>
          <cell r="I1586" t="str">
            <v>AB31</v>
          </cell>
        </row>
        <row r="1587">
          <cell r="H1587">
            <v>0</v>
          </cell>
          <cell r="I1587" t="str">
            <v>AB31</v>
          </cell>
        </row>
        <row r="1588">
          <cell r="H1588">
            <v>0</v>
          </cell>
          <cell r="I1588" t="str">
            <v>AB31</v>
          </cell>
        </row>
        <row r="1589">
          <cell r="H1589">
            <v>0</v>
          </cell>
          <cell r="I1589" t="str">
            <v>AB31</v>
          </cell>
        </row>
        <row r="1590">
          <cell r="H1590">
            <v>0</v>
          </cell>
          <cell r="I1590" t="str">
            <v>AB31</v>
          </cell>
        </row>
        <row r="1591">
          <cell r="H1591">
            <v>0</v>
          </cell>
          <cell r="I1591" t="str">
            <v>AB31</v>
          </cell>
        </row>
        <row r="1592">
          <cell r="H1592">
            <v>0</v>
          </cell>
          <cell r="I1592" t="str">
            <v>AB31</v>
          </cell>
        </row>
        <row r="1593">
          <cell r="H1593">
            <v>8492.4500000000007</v>
          </cell>
          <cell r="I1593" t="str">
            <v>AB31</v>
          </cell>
        </row>
        <row r="1594">
          <cell r="H1594">
            <v>683.7</v>
          </cell>
          <cell r="I1594" t="str">
            <v>AB31</v>
          </cell>
        </row>
        <row r="1595">
          <cell r="H1595">
            <v>0</v>
          </cell>
          <cell r="I1595" t="str">
            <v>AB31</v>
          </cell>
        </row>
        <row r="1596">
          <cell r="H1596">
            <v>1447.44</v>
          </cell>
          <cell r="I1596" t="str">
            <v>AB31</v>
          </cell>
        </row>
        <row r="1597">
          <cell r="H1597">
            <v>0</v>
          </cell>
          <cell r="I1597" t="str">
            <v>AB31</v>
          </cell>
        </row>
        <row r="1598">
          <cell r="H1598">
            <v>0</v>
          </cell>
          <cell r="I1598" t="str">
            <v>AB31</v>
          </cell>
        </row>
        <row r="1599">
          <cell r="H1599">
            <v>574</v>
          </cell>
          <cell r="I1599" t="str">
            <v>AB31</v>
          </cell>
        </row>
        <row r="1600">
          <cell r="H1600">
            <v>2148.69</v>
          </cell>
          <cell r="I1600" t="str">
            <v>AB31</v>
          </cell>
        </row>
        <row r="1601">
          <cell r="H1601">
            <v>1371.01</v>
          </cell>
          <cell r="I1601" t="str">
            <v>AB31</v>
          </cell>
        </row>
        <row r="1602">
          <cell r="H1602">
            <v>684.51</v>
          </cell>
          <cell r="I1602" t="str">
            <v>AB31</v>
          </cell>
        </row>
        <row r="1603">
          <cell r="H1603">
            <v>5989.11</v>
          </cell>
          <cell r="I1603" t="str">
            <v>AB31</v>
          </cell>
        </row>
        <row r="1604">
          <cell r="H1604">
            <v>0</v>
          </cell>
          <cell r="I1604" t="str">
            <v>AB31</v>
          </cell>
        </row>
        <row r="1605">
          <cell r="H1605">
            <v>0</v>
          </cell>
          <cell r="I1605" t="str">
            <v>AB31</v>
          </cell>
        </row>
        <row r="1606">
          <cell r="H1606">
            <v>4003.84</v>
          </cell>
          <cell r="I1606" t="str">
            <v>AB31</v>
          </cell>
        </row>
        <row r="1607">
          <cell r="H1607">
            <v>316.55</v>
          </cell>
          <cell r="I1607" t="str">
            <v>AB31</v>
          </cell>
        </row>
        <row r="1608">
          <cell r="H1608">
            <v>4713.2700000000004</v>
          </cell>
          <cell r="I1608" t="str">
            <v>AB31</v>
          </cell>
        </row>
        <row r="1609">
          <cell r="H1609">
            <v>2374.15</v>
          </cell>
          <cell r="I1609" t="str">
            <v>AB31</v>
          </cell>
        </row>
        <row r="1610">
          <cell r="H1610">
            <v>0</v>
          </cell>
          <cell r="I1610" t="str">
            <v>AB31</v>
          </cell>
        </row>
        <row r="1611">
          <cell r="H1611">
            <v>0</v>
          </cell>
          <cell r="I1611" t="str">
            <v>AB31</v>
          </cell>
        </row>
        <row r="1612">
          <cell r="H1612">
            <v>11639.06</v>
          </cell>
          <cell r="I1612" t="str">
            <v>AB31</v>
          </cell>
        </row>
        <row r="1613">
          <cell r="H1613">
            <v>1387.84</v>
          </cell>
          <cell r="I1613" t="str">
            <v>AB31</v>
          </cell>
        </row>
        <row r="1614">
          <cell r="H1614">
            <v>306.48</v>
          </cell>
          <cell r="I1614" t="str">
            <v>AB31</v>
          </cell>
        </row>
        <row r="1615">
          <cell r="H1615">
            <v>0</v>
          </cell>
          <cell r="I1615" t="str">
            <v>AB31</v>
          </cell>
        </row>
        <row r="1616">
          <cell r="H1616">
            <v>0</v>
          </cell>
          <cell r="I1616" t="str">
            <v>AB31</v>
          </cell>
        </row>
        <row r="1617">
          <cell r="H1617">
            <v>0</v>
          </cell>
          <cell r="I1617" t="str">
            <v>AB31</v>
          </cell>
        </row>
        <row r="1618">
          <cell r="H1618">
            <v>199</v>
          </cell>
          <cell r="I1618" t="str">
            <v>AB31</v>
          </cell>
        </row>
        <row r="1619">
          <cell r="H1619">
            <v>565.51</v>
          </cell>
          <cell r="I1619" t="str">
            <v>AB31</v>
          </cell>
        </row>
        <row r="1620">
          <cell r="H1620">
            <v>0</v>
          </cell>
          <cell r="I1620" t="str">
            <v>AB31</v>
          </cell>
        </row>
        <row r="1621">
          <cell r="H1621">
            <v>0</v>
          </cell>
          <cell r="I1621" t="str">
            <v>AB31</v>
          </cell>
        </row>
        <row r="1622">
          <cell r="H1622">
            <v>0</v>
          </cell>
          <cell r="I1622" t="str">
            <v>AB31</v>
          </cell>
        </row>
        <row r="1623">
          <cell r="H1623">
            <v>0</v>
          </cell>
          <cell r="I1623" t="str">
            <v>AB31</v>
          </cell>
        </row>
        <row r="1624">
          <cell r="H1624">
            <v>1644.48</v>
          </cell>
          <cell r="I1624" t="str">
            <v>AB31</v>
          </cell>
        </row>
        <row r="1625">
          <cell r="H1625">
            <v>498</v>
          </cell>
          <cell r="I1625" t="str">
            <v>AB31</v>
          </cell>
        </row>
        <row r="1626">
          <cell r="H1626">
            <v>1596.24</v>
          </cell>
          <cell r="I1626" t="str">
            <v>AB31</v>
          </cell>
        </row>
        <row r="1627">
          <cell r="H1627">
            <v>0</v>
          </cell>
          <cell r="I1627" t="str">
            <v>AB31</v>
          </cell>
        </row>
        <row r="1628">
          <cell r="H1628">
            <v>0</v>
          </cell>
          <cell r="I1628" t="str">
            <v>AB31</v>
          </cell>
        </row>
        <row r="1629">
          <cell r="H1629">
            <v>7760.47</v>
          </cell>
          <cell r="I1629" t="str">
            <v>AB31</v>
          </cell>
        </row>
        <row r="1630">
          <cell r="H1630">
            <v>1659.52</v>
          </cell>
          <cell r="I1630" t="str">
            <v>AB31</v>
          </cell>
        </row>
        <row r="1631">
          <cell r="H1631">
            <v>0</v>
          </cell>
          <cell r="I1631" t="str">
            <v>AB31</v>
          </cell>
        </row>
        <row r="1632">
          <cell r="H1632">
            <v>0</v>
          </cell>
          <cell r="I1632" t="str">
            <v>AB31</v>
          </cell>
        </row>
        <row r="1633">
          <cell r="H1633">
            <v>377.3</v>
          </cell>
          <cell r="I1633" t="str">
            <v>AB31</v>
          </cell>
        </row>
        <row r="1634">
          <cell r="H1634">
            <v>0</v>
          </cell>
          <cell r="I1634" t="str">
            <v>AB31</v>
          </cell>
        </row>
        <row r="1635">
          <cell r="H1635">
            <v>0</v>
          </cell>
          <cell r="I1635" t="str">
            <v>AB31</v>
          </cell>
        </row>
        <row r="1636">
          <cell r="H1636">
            <v>6191.86</v>
          </cell>
          <cell r="I1636" t="str">
            <v>AB31</v>
          </cell>
        </row>
        <row r="1637">
          <cell r="H1637">
            <v>0</v>
          </cell>
          <cell r="I1637" t="str">
            <v>AB31</v>
          </cell>
        </row>
        <row r="1638">
          <cell r="H1638">
            <v>15003.95</v>
          </cell>
          <cell r="I1638" t="str">
            <v>AB31</v>
          </cell>
        </row>
        <row r="1639">
          <cell r="H1639">
            <v>2144.7600000000002</v>
          </cell>
          <cell r="I1639" t="str">
            <v>AB31</v>
          </cell>
        </row>
        <row r="1640">
          <cell r="H1640">
            <v>1020.16</v>
          </cell>
          <cell r="I1640" t="str">
            <v>AB31</v>
          </cell>
        </row>
        <row r="1641">
          <cell r="H1641">
            <v>0</v>
          </cell>
          <cell r="I1641" t="str">
            <v>AB31</v>
          </cell>
        </row>
        <row r="1642">
          <cell r="H1642">
            <v>1685.04</v>
          </cell>
          <cell r="I1642" t="str">
            <v>AB31</v>
          </cell>
        </row>
        <row r="1643">
          <cell r="H1643">
            <v>903.53</v>
          </cell>
          <cell r="I1643" t="str">
            <v>AB31</v>
          </cell>
        </row>
        <row r="1644">
          <cell r="H1644">
            <v>108.3</v>
          </cell>
          <cell r="I1644" t="str">
            <v>AB31</v>
          </cell>
        </row>
        <row r="1645">
          <cell r="H1645">
            <v>3917.03</v>
          </cell>
          <cell r="I1645" t="str">
            <v>AB31</v>
          </cell>
        </row>
        <row r="1646">
          <cell r="H1646">
            <v>0</v>
          </cell>
          <cell r="I1646" t="str">
            <v>AB31</v>
          </cell>
        </row>
        <row r="1647">
          <cell r="H1647">
            <v>0</v>
          </cell>
          <cell r="I1647" t="str">
            <v>AB31</v>
          </cell>
        </row>
        <row r="1648">
          <cell r="H1648">
            <v>0</v>
          </cell>
          <cell r="I1648" t="str">
            <v>AB31</v>
          </cell>
        </row>
        <row r="1649">
          <cell r="H1649">
            <v>0</v>
          </cell>
          <cell r="I1649" t="str">
            <v>AB31</v>
          </cell>
        </row>
        <row r="1650">
          <cell r="H1650">
            <v>0</v>
          </cell>
          <cell r="I1650" t="str">
            <v>AB31</v>
          </cell>
        </row>
        <row r="1651">
          <cell r="H1651">
            <v>887.03</v>
          </cell>
          <cell r="I1651" t="str">
            <v>AB31</v>
          </cell>
        </row>
        <row r="1652">
          <cell r="H1652">
            <v>0</v>
          </cell>
          <cell r="I1652" t="str">
            <v>AB31</v>
          </cell>
        </row>
        <row r="1653">
          <cell r="H1653">
            <v>1218.54</v>
          </cell>
          <cell r="I1653" t="str">
            <v>AB31</v>
          </cell>
        </row>
        <row r="1654">
          <cell r="H1654">
            <v>7860.44</v>
          </cell>
          <cell r="I1654" t="str">
            <v>AB31</v>
          </cell>
        </row>
        <row r="1655">
          <cell r="H1655">
            <v>1633.43</v>
          </cell>
          <cell r="I1655" t="str">
            <v>AB31</v>
          </cell>
        </row>
        <row r="1656">
          <cell r="H1656">
            <v>0</v>
          </cell>
          <cell r="I1656" t="str">
            <v>AB31</v>
          </cell>
        </row>
        <row r="1657">
          <cell r="H1657">
            <v>0</v>
          </cell>
          <cell r="I1657" t="str">
            <v>AB31</v>
          </cell>
        </row>
        <row r="1658">
          <cell r="H1658">
            <v>4029.2</v>
          </cell>
          <cell r="I1658" t="str">
            <v>AB31</v>
          </cell>
        </row>
        <row r="1659">
          <cell r="H1659">
            <v>613.54</v>
          </cell>
          <cell r="I1659" t="str">
            <v>AB31</v>
          </cell>
        </row>
        <row r="1660">
          <cell r="H1660">
            <v>0</v>
          </cell>
          <cell r="I1660" t="str">
            <v>AB31</v>
          </cell>
        </row>
        <row r="1661">
          <cell r="H1661">
            <v>711.02</v>
          </cell>
          <cell r="I1661" t="str">
            <v>AB31</v>
          </cell>
        </row>
        <row r="1662">
          <cell r="H1662">
            <v>0</v>
          </cell>
          <cell r="I1662" t="str">
            <v>AB31</v>
          </cell>
        </row>
        <row r="1663">
          <cell r="H1663">
            <v>0</v>
          </cell>
          <cell r="I1663" t="str">
            <v>AB31</v>
          </cell>
        </row>
        <row r="1664">
          <cell r="H1664">
            <v>4660.0200000000004</v>
          </cell>
          <cell r="I1664" t="str">
            <v>AB31</v>
          </cell>
        </row>
        <row r="1665">
          <cell r="H1665">
            <v>1856.18</v>
          </cell>
          <cell r="I1665" t="str">
            <v>AB31</v>
          </cell>
        </row>
        <row r="1666">
          <cell r="H1666">
            <v>623.6</v>
          </cell>
          <cell r="I1666" t="str">
            <v>AB31</v>
          </cell>
        </row>
        <row r="1667">
          <cell r="H1667">
            <v>745.36</v>
          </cell>
          <cell r="I1667" t="str">
            <v>AB31</v>
          </cell>
        </row>
        <row r="1668">
          <cell r="H1668">
            <v>0</v>
          </cell>
          <cell r="I1668" t="str">
            <v>AB31</v>
          </cell>
        </row>
        <row r="1669">
          <cell r="H1669">
            <v>0</v>
          </cell>
          <cell r="I1669" t="str">
            <v>AB31</v>
          </cell>
        </row>
        <row r="1670">
          <cell r="H1670">
            <v>0</v>
          </cell>
          <cell r="I1670" t="str">
            <v>AB31</v>
          </cell>
        </row>
        <row r="1671">
          <cell r="H1671">
            <v>0</v>
          </cell>
          <cell r="I1671" t="str">
            <v>AB31</v>
          </cell>
        </row>
        <row r="1672">
          <cell r="H1672">
            <v>433.65</v>
          </cell>
          <cell r="I1672" t="str">
            <v>AB31</v>
          </cell>
        </row>
        <row r="1673">
          <cell r="H1673">
            <v>0</v>
          </cell>
          <cell r="I1673" t="str">
            <v>AB31</v>
          </cell>
        </row>
        <row r="1674">
          <cell r="H1674">
            <v>85</v>
          </cell>
          <cell r="I1674" t="str">
            <v>AB31</v>
          </cell>
        </row>
        <row r="1675">
          <cell r="H1675">
            <v>0</v>
          </cell>
          <cell r="I1675" t="str">
            <v>AB31</v>
          </cell>
        </row>
        <row r="1676">
          <cell r="H1676">
            <v>7218.32</v>
          </cell>
          <cell r="I1676" t="str">
            <v>AB31</v>
          </cell>
        </row>
        <row r="1677">
          <cell r="H1677">
            <v>2048.2600000000002</v>
          </cell>
          <cell r="I1677" t="str">
            <v>AB31</v>
          </cell>
        </row>
        <row r="1678">
          <cell r="H1678">
            <v>0</v>
          </cell>
          <cell r="I1678" t="str">
            <v>AB31</v>
          </cell>
        </row>
        <row r="1679">
          <cell r="H1679">
            <v>0</v>
          </cell>
          <cell r="I1679" t="str">
            <v>AB31</v>
          </cell>
        </row>
        <row r="1680">
          <cell r="H1680">
            <v>364.55</v>
          </cell>
          <cell r="I1680" t="str">
            <v>AB31</v>
          </cell>
        </row>
        <row r="1681">
          <cell r="H1681">
            <v>8221.02</v>
          </cell>
          <cell r="I1681" t="str">
            <v>AB31</v>
          </cell>
        </row>
        <row r="1682">
          <cell r="H1682">
            <v>0</v>
          </cell>
          <cell r="I1682" t="str">
            <v>AB31</v>
          </cell>
        </row>
        <row r="1683">
          <cell r="H1683">
            <v>10852.74</v>
          </cell>
          <cell r="I1683" t="str">
            <v>AB31</v>
          </cell>
        </row>
        <row r="1684">
          <cell r="H1684">
            <v>1352.24</v>
          </cell>
          <cell r="I1684" t="str">
            <v>AB31</v>
          </cell>
        </row>
        <row r="1685">
          <cell r="H1685">
            <v>0</v>
          </cell>
          <cell r="I1685" t="str">
            <v>AB31</v>
          </cell>
        </row>
        <row r="1686">
          <cell r="H1686">
            <v>0</v>
          </cell>
          <cell r="I1686" t="str">
            <v>AB31</v>
          </cell>
        </row>
        <row r="1687">
          <cell r="H1687">
            <v>0</v>
          </cell>
          <cell r="I1687" t="str">
            <v>AB31</v>
          </cell>
        </row>
        <row r="1688">
          <cell r="H1688">
            <v>14324.59</v>
          </cell>
          <cell r="I1688" t="str">
            <v>AB31</v>
          </cell>
        </row>
        <row r="1689">
          <cell r="H1689">
            <v>0</v>
          </cell>
          <cell r="I1689" t="str">
            <v>AB31</v>
          </cell>
        </row>
        <row r="1690">
          <cell r="H1690">
            <v>256.61</v>
          </cell>
          <cell r="I1690" t="str">
            <v>AB31</v>
          </cell>
        </row>
        <row r="1691">
          <cell r="H1691">
            <v>0</v>
          </cell>
          <cell r="I1691" t="str">
            <v>AB31</v>
          </cell>
        </row>
        <row r="1692">
          <cell r="H1692">
            <v>436.26</v>
          </cell>
          <cell r="I1692" t="str">
            <v>AB31</v>
          </cell>
        </row>
        <row r="1693">
          <cell r="H1693">
            <v>799.52</v>
          </cell>
          <cell r="I1693" t="str">
            <v>AB31</v>
          </cell>
        </row>
        <row r="1694">
          <cell r="H1694">
            <v>0</v>
          </cell>
          <cell r="I1694" t="str">
            <v>AB31</v>
          </cell>
        </row>
        <row r="1695">
          <cell r="H1695">
            <v>0</v>
          </cell>
          <cell r="I1695" t="str">
            <v>AB31</v>
          </cell>
        </row>
        <row r="1696">
          <cell r="H1696">
            <v>0</v>
          </cell>
          <cell r="I1696" t="str">
            <v>AB31</v>
          </cell>
        </row>
        <row r="1697">
          <cell r="H1697">
            <v>0</v>
          </cell>
          <cell r="I1697" t="str">
            <v>AB31</v>
          </cell>
        </row>
        <row r="1698">
          <cell r="H1698">
            <v>0</v>
          </cell>
          <cell r="I1698" t="str">
            <v>AB31</v>
          </cell>
        </row>
        <row r="1699">
          <cell r="H1699">
            <v>0</v>
          </cell>
          <cell r="I1699" t="str">
            <v>AB31</v>
          </cell>
        </row>
        <row r="1700">
          <cell r="H1700">
            <v>0</v>
          </cell>
          <cell r="I1700" t="str">
            <v>AB31</v>
          </cell>
        </row>
        <row r="1701">
          <cell r="H1701">
            <v>0</v>
          </cell>
          <cell r="I1701" t="str">
            <v>AB31</v>
          </cell>
        </row>
        <row r="1702">
          <cell r="H1702">
            <v>99</v>
          </cell>
          <cell r="I1702" t="str">
            <v>AB31</v>
          </cell>
        </row>
        <row r="1703">
          <cell r="H1703">
            <v>0</v>
          </cell>
          <cell r="I1703" t="str">
            <v>AB31</v>
          </cell>
        </row>
        <row r="1704">
          <cell r="H1704">
            <v>0</v>
          </cell>
          <cell r="I1704" t="str">
            <v>AB31</v>
          </cell>
        </row>
        <row r="1705">
          <cell r="H1705">
            <v>5647.61</v>
          </cell>
          <cell r="I1705" t="str">
            <v>AB31</v>
          </cell>
        </row>
        <row r="1706">
          <cell r="H1706">
            <v>497</v>
          </cell>
          <cell r="I1706" t="str">
            <v>AB31</v>
          </cell>
        </row>
        <row r="1707">
          <cell r="H1707">
            <v>10886.92</v>
          </cell>
          <cell r="I1707" t="str">
            <v>AB31</v>
          </cell>
        </row>
        <row r="1708">
          <cell r="H1708">
            <v>0</v>
          </cell>
          <cell r="I1708" t="str">
            <v>AB31</v>
          </cell>
        </row>
        <row r="1709">
          <cell r="H1709">
            <v>30242.55</v>
          </cell>
          <cell r="I1709" t="str">
            <v>AB31</v>
          </cell>
        </row>
        <row r="1710">
          <cell r="H1710">
            <v>291</v>
          </cell>
          <cell r="I1710" t="str">
            <v>AB31</v>
          </cell>
        </row>
        <row r="1711">
          <cell r="H1711">
            <v>1234.8599999999999</v>
          </cell>
          <cell r="I1711" t="str">
            <v>AB31</v>
          </cell>
        </row>
        <row r="1712">
          <cell r="H1712">
            <v>0</v>
          </cell>
          <cell r="I1712" t="str">
            <v>AB31</v>
          </cell>
        </row>
        <row r="1713">
          <cell r="H1713">
            <v>16693.61</v>
          </cell>
          <cell r="I1713" t="str">
            <v>AB31</v>
          </cell>
        </row>
        <row r="1714">
          <cell r="H1714">
            <v>0</v>
          </cell>
          <cell r="I1714" t="str">
            <v>AB31</v>
          </cell>
        </row>
        <row r="1715">
          <cell r="H1715">
            <v>0</v>
          </cell>
          <cell r="I1715" t="str">
            <v>AB31</v>
          </cell>
        </row>
        <row r="1716">
          <cell r="H1716">
            <v>2492.4</v>
          </cell>
          <cell r="I1716" t="str">
            <v>AB31</v>
          </cell>
        </row>
        <row r="1717">
          <cell r="H1717">
            <v>0</v>
          </cell>
          <cell r="I1717" t="str">
            <v>AB31</v>
          </cell>
        </row>
        <row r="1718">
          <cell r="H1718">
            <v>0</v>
          </cell>
          <cell r="I1718" t="str">
            <v>AB31</v>
          </cell>
        </row>
        <row r="1719">
          <cell r="H1719">
            <v>0</v>
          </cell>
          <cell r="I1719" t="str">
            <v>AB31</v>
          </cell>
        </row>
        <row r="1720">
          <cell r="H1720">
            <v>0</v>
          </cell>
          <cell r="I1720" t="str">
            <v>AB31</v>
          </cell>
        </row>
        <row r="1721">
          <cell r="H1721">
            <v>1721.25</v>
          </cell>
          <cell r="I1721" t="str">
            <v>AB31</v>
          </cell>
        </row>
        <row r="1722">
          <cell r="H1722">
            <v>400.93</v>
          </cell>
          <cell r="I1722" t="str">
            <v>AB31</v>
          </cell>
        </row>
        <row r="1723">
          <cell r="H1723">
            <v>206.74</v>
          </cell>
          <cell r="I1723" t="str">
            <v>AB31</v>
          </cell>
        </row>
        <row r="1724">
          <cell r="H1724">
            <v>0</v>
          </cell>
          <cell r="I1724" t="str">
            <v>AB31</v>
          </cell>
        </row>
        <row r="1725">
          <cell r="H1725">
            <v>0</v>
          </cell>
          <cell r="I1725" t="str">
            <v>AB31</v>
          </cell>
        </row>
        <row r="1726">
          <cell r="H1726">
            <v>0</v>
          </cell>
          <cell r="I1726" t="str">
            <v>AB31</v>
          </cell>
        </row>
        <row r="1727">
          <cell r="H1727">
            <v>1940.49</v>
          </cell>
          <cell r="I1727" t="str">
            <v>AB31</v>
          </cell>
        </row>
        <row r="1728">
          <cell r="H1728">
            <v>0</v>
          </cell>
          <cell r="I1728" t="str">
            <v>AB31</v>
          </cell>
        </row>
        <row r="1729">
          <cell r="H1729">
            <v>0</v>
          </cell>
          <cell r="I1729" t="str">
            <v>AB31</v>
          </cell>
        </row>
        <row r="1730">
          <cell r="H1730">
            <v>0</v>
          </cell>
          <cell r="I1730" t="str">
            <v>AB31</v>
          </cell>
        </row>
        <row r="1731">
          <cell r="H1731">
            <v>556.5</v>
          </cell>
          <cell r="I1731" t="str">
            <v>AB31</v>
          </cell>
        </row>
        <row r="1732">
          <cell r="H1732">
            <v>1260.53</v>
          </cell>
          <cell r="I1732" t="str">
            <v>AB31</v>
          </cell>
        </row>
        <row r="1733">
          <cell r="H1733">
            <v>190.48</v>
          </cell>
          <cell r="I1733" t="str">
            <v>AB31</v>
          </cell>
        </row>
        <row r="1734">
          <cell r="H1734">
            <v>0</v>
          </cell>
          <cell r="I1734" t="str">
            <v>AB31</v>
          </cell>
        </row>
        <row r="1735">
          <cell r="H1735">
            <v>0</v>
          </cell>
          <cell r="I1735" t="str">
            <v>AB31</v>
          </cell>
        </row>
        <row r="1736">
          <cell r="H1736">
            <v>0</v>
          </cell>
          <cell r="I1736" t="str">
            <v>AB31</v>
          </cell>
        </row>
        <row r="1737">
          <cell r="H1737">
            <v>0</v>
          </cell>
          <cell r="I1737" t="str">
            <v>AB31</v>
          </cell>
        </row>
        <row r="1738">
          <cell r="H1738">
            <v>4271.8500000000004</v>
          </cell>
          <cell r="I1738" t="str">
            <v>AB31</v>
          </cell>
        </row>
        <row r="1739">
          <cell r="H1739">
            <v>0</v>
          </cell>
          <cell r="I1739" t="str">
            <v>AB31</v>
          </cell>
        </row>
        <row r="1740">
          <cell r="H1740">
            <v>0</v>
          </cell>
          <cell r="I1740" t="str">
            <v>AB31</v>
          </cell>
        </row>
        <row r="1741">
          <cell r="H1741">
            <v>301.94</v>
          </cell>
          <cell r="I1741" t="str">
            <v>AB31</v>
          </cell>
        </row>
        <row r="1742">
          <cell r="H1742">
            <v>0</v>
          </cell>
          <cell r="I1742" t="str">
            <v>AB31</v>
          </cell>
        </row>
        <row r="1743">
          <cell r="H1743">
            <v>0</v>
          </cell>
          <cell r="I1743" t="str">
            <v>AB31</v>
          </cell>
        </row>
        <row r="1744">
          <cell r="H1744">
            <v>0</v>
          </cell>
          <cell r="I1744" t="str">
            <v>AB31</v>
          </cell>
        </row>
        <row r="1745">
          <cell r="H1745">
            <v>298.31</v>
          </cell>
          <cell r="I1745" t="str">
            <v>AB31</v>
          </cell>
        </row>
        <row r="1746">
          <cell r="H1746">
            <v>0</v>
          </cell>
          <cell r="I1746" t="str">
            <v>AB31</v>
          </cell>
        </row>
        <row r="1747">
          <cell r="H1747">
            <v>337.31</v>
          </cell>
          <cell r="I1747" t="str">
            <v>AB31</v>
          </cell>
        </row>
        <row r="1748">
          <cell r="H1748">
            <v>0</v>
          </cell>
          <cell r="I1748" t="str">
            <v>AB31</v>
          </cell>
        </row>
        <row r="1749">
          <cell r="H1749">
            <v>0</v>
          </cell>
          <cell r="I1749" t="str">
            <v>AB31</v>
          </cell>
        </row>
        <row r="1750">
          <cell r="H1750">
            <v>7403.72</v>
          </cell>
          <cell r="I1750" t="str">
            <v>AB31</v>
          </cell>
        </row>
        <row r="1751">
          <cell r="H1751">
            <v>1953.09</v>
          </cell>
          <cell r="I1751" t="str">
            <v>AB31</v>
          </cell>
        </row>
        <row r="1752">
          <cell r="H1752">
            <v>1047.22</v>
          </cell>
          <cell r="I1752" t="str">
            <v>AB31</v>
          </cell>
        </row>
        <row r="1753">
          <cell r="H1753">
            <v>0</v>
          </cell>
          <cell r="I1753" t="str">
            <v>AB31</v>
          </cell>
        </row>
        <row r="1754">
          <cell r="H1754">
            <v>0</v>
          </cell>
          <cell r="I1754" t="str">
            <v>AB31</v>
          </cell>
        </row>
        <row r="1755">
          <cell r="H1755">
            <v>0</v>
          </cell>
          <cell r="I1755" t="str">
            <v>AB31</v>
          </cell>
        </row>
        <row r="1756">
          <cell r="H1756">
            <v>170</v>
          </cell>
          <cell r="I1756" t="str">
            <v>AB31</v>
          </cell>
        </row>
        <row r="1757">
          <cell r="H1757">
            <v>0</v>
          </cell>
          <cell r="I1757" t="str">
            <v>AB31</v>
          </cell>
        </row>
        <row r="1758">
          <cell r="H1758">
            <v>7600.39</v>
          </cell>
          <cell r="I1758" t="str">
            <v>AB31</v>
          </cell>
        </row>
        <row r="1759">
          <cell r="H1759">
            <v>0</v>
          </cell>
          <cell r="I1759" t="str">
            <v>AB31</v>
          </cell>
        </row>
        <row r="1760">
          <cell r="H1760">
            <v>28966.53</v>
          </cell>
          <cell r="I1760" t="str">
            <v>AB31</v>
          </cell>
        </row>
        <row r="1761">
          <cell r="H1761">
            <v>0</v>
          </cell>
          <cell r="I1761" t="str">
            <v>AB31</v>
          </cell>
        </row>
        <row r="1762">
          <cell r="H1762">
            <v>0</v>
          </cell>
          <cell r="I1762" t="str">
            <v>AB31</v>
          </cell>
        </row>
        <row r="1763">
          <cell r="H1763">
            <v>0</v>
          </cell>
          <cell r="I1763" t="str">
            <v>AB31</v>
          </cell>
        </row>
        <row r="1764">
          <cell r="H1764">
            <v>967.69</v>
          </cell>
          <cell r="I1764" t="str">
            <v>AB31</v>
          </cell>
        </row>
        <row r="1765">
          <cell r="H1765">
            <v>0</v>
          </cell>
          <cell r="I1765" t="str">
            <v>AB31</v>
          </cell>
        </row>
        <row r="1766">
          <cell r="H1766">
            <v>0</v>
          </cell>
          <cell r="I1766" t="str">
            <v>AB31</v>
          </cell>
        </row>
        <row r="1767">
          <cell r="H1767">
            <v>0</v>
          </cell>
          <cell r="I1767" t="str">
            <v>AB31</v>
          </cell>
        </row>
        <row r="1768">
          <cell r="H1768">
            <v>1665.15</v>
          </cell>
          <cell r="I1768" t="str">
            <v>AB31</v>
          </cell>
        </row>
        <row r="1769">
          <cell r="H1769">
            <v>1491.07</v>
          </cell>
          <cell r="I1769" t="str">
            <v>AB31</v>
          </cell>
        </row>
        <row r="1770">
          <cell r="H1770">
            <v>18.96</v>
          </cell>
          <cell r="I1770" t="str">
            <v>AB31</v>
          </cell>
        </row>
        <row r="1771">
          <cell r="H1771">
            <v>0</v>
          </cell>
          <cell r="I1771" t="str">
            <v>AB31</v>
          </cell>
        </row>
        <row r="1772">
          <cell r="H1772">
            <v>0</v>
          </cell>
          <cell r="I1772" t="str">
            <v>AB31</v>
          </cell>
        </row>
        <row r="1773">
          <cell r="H1773">
            <v>1339.54</v>
          </cell>
          <cell r="I1773" t="str">
            <v>AB31</v>
          </cell>
        </row>
        <row r="1774">
          <cell r="H1774">
            <v>5257.29</v>
          </cell>
          <cell r="I1774" t="str">
            <v>AB31</v>
          </cell>
        </row>
        <row r="1775">
          <cell r="H1775">
            <v>0</v>
          </cell>
          <cell r="I1775" t="str">
            <v>AB31</v>
          </cell>
        </row>
        <row r="1776">
          <cell r="H1776">
            <v>892.79</v>
          </cell>
          <cell r="I1776" t="str">
            <v>AB31</v>
          </cell>
        </row>
        <row r="1777">
          <cell r="H1777">
            <v>2457.5500000000002</v>
          </cell>
          <cell r="I1777" t="str">
            <v>AB31</v>
          </cell>
        </row>
        <row r="1778">
          <cell r="H1778">
            <v>158</v>
          </cell>
          <cell r="I1778" t="str">
            <v>AB31</v>
          </cell>
        </row>
        <row r="1779">
          <cell r="H1779">
            <v>0</v>
          </cell>
          <cell r="I1779" t="str">
            <v>AB31</v>
          </cell>
        </row>
        <row r="1780">
          <cell r="H1780">
            <v>0</v>
          </cell>
          <cell r="I1780" t="str">
            <v>AB31</v>
          </cell>
        </row>
        <row r="1781">
          <cell r="H1781">
            <v>549</v>
          </cell>
          <cell r="I1781" t="str">
            <v>AB31</v>
          </cell>
        </row>
        <row r="1782">
          <cell r="H1782">
            <v>0</v>
          </cell>
          <cell r="I1782" t="str">
            <v>AB31</v>
          </cell>
        </row>
        <row r="1783">
          <cell r="H1783">
            <v>2100.5700000000002</v>
          </cell>
          <cell r="I1783" t="str">
            <v>AB31</v>
          </cell>
        </row>
        <row r="1784">
          <cell r="H1784">
            <v>9865.93</v>
          </cell>
          <cell r="I1784" t="str">
            <v>AB31</v>
          </cell>
        </row>
        <row r="1785">
          <cell r="H1785">
            <v>0</v>
          </cell>
          <cell r="I1785" t="str">
            <v>AB31</v>
          </cell>
        </row>
        <row r="1786">
          <cell r="H1786">
            <v>2717.94</v>
          </cell>
          <cell r="I1786" t="str">
            <v>AB31</v>
          </cell>
        </row>
        <row r="1787">
          <cell r="H1787">
            <v>0</v>
          </cell>
          <cell r="I1787" t="str">
            <v>AB31</v>
          </cell>
        </row>
        <row r="1788">
          <cell r="H1788">
            <v>0</v>
          </cell>
          <cell r="I1788" t="str">
            <v>AB31</v>
          </cell>
        </row>
        <row r="1789">
          <cell r="H1789">
            <v>613.71</v>
          </cell>
          <cell r="I1789" t="str">
            <v>AB31</v>
          </cell>
        </row>
        <row r="1790">
          <cell r="H1790">
            <v>478.6</v>
          </cell>
          <cell r="I1790" t="str">
            <v>AB31</v>
          </cell>
        </row>
        <row r="1791">
          <cell r="H1791">
            <v>0</v>
          </cell>
          <cell r="I1791" t="str">
            <v>AB31</v>
          </cell>
        </row>
        <row r="1792">
          <cell r="H1792">
            <v>0</v>
          </cell>
          <cell r="I1792" t="str">
            <v>AB31</v>
          </cell>
        </row>
        <row r="1793">
          <cell r="H1793">
            <v>1664.6</v>
          </cell>
          <cell r="I1793" t="str">
            <v>AB31</v>
          </cell>
        </row>
        <row r="1794">
          <cell r="H1794">
            <v>0</v>
          </cell>
          <cell r="I1794" t="str">
            <v>AB31</v>
          </cell>
        </row>
        <row r="1795">
          <cell r="H1795">
            <v>0</v>
          </cell>
          <cell r="I1795" t="str">
            <v>AB31</v>
          </cell>
        </row>
        <row r="1796">
          <cell r="H1796">
            <v>0</v>
          </cell>
          <cell r="I1796" t="str">
            <v>AB31</v>
          </cell>
        </row>
        <row r="1797">
          <cell r="H1797">
            <v>1380.79</v>
          </cell>
          <cell r="I1797" t="str">
            <v>AB31</v>
          </cell>
        </row>
        <row r="1798">
          <cell r="H1798">
            <v>-284.20999999999998</v>
          </cell>
          <cell r="I1798" t="str">
            <v>AB31</v>
          </cell>
        </row>
        <row r="1799">
          <cell r="H1799">
            <v>0</v>
          </cell>
          <cell r="I1799" t="str">
            <v>AB32</v>
          </cell>
        </row>
        <row r="1800">
          <cell r="H1800">
            <v>24286.83</v>
          </cell>
          <cell r="I1800" t="str">
            <v>AB31</v>
          </cell>
        </row>
        <row r="1801">
          <cell r="H1801">
            <v>576964.62</v>
          </cell>
          <cell r="I1801" t="str">
            <v>AB32</v>
          </cell>
        </row>
        <row r="1802">
          <cell r="H1802">
            <v>-813.96</v>
          </cell>
          <cell r="I1802" t="str">
            <v>AB32</v>
          </cell>
        </row>
        <row r="1803">
          <cell r="H1803">
            <v>7603.5</v>
          </cell>
          <cell r="I1803" t="str">
            <v>AB32</v>
          </cell>
        </row>
        <row r="1804">
          <cell r="H1804">
            <v>0</v>
          </cell>
          <cell r="I1804" t="str">
            <v>AB31</v>
          </cell>
        </row>
        <row r="1805">
          <cell r="H1805">
            <v>0</v>
          </cell>
          <cell r="I1805" t="str">
            <v>AB31</v>
          </cell>
        </row>
        <row r="1806">
          <cell r="H1806">
            <v>0</v>
          </cell>
          <cell r="I1806" t="str">
            <v>AB31</v>
          </cell>
        </row>
        <row r="1807">
          <cell r="H1807">
            <v>138.71</v>
          </cell>
          <cell r="I1807" t="str">
            <v>AB31</v>
          </cell>
        </row>
        <row r="1808">
          <cell r="H1808">
            <v>185</v>
          </cell>
          <cell r="I1808" t="str">
            <v>AB31</v>
          </cell>
        </row>
        <row r="1809">
          <cell r="H1809">
            <v>2.2999999999999998</v>
          </cell>
          <cell r="I1809" t="str">
            <v>AB32</v>
          </cell>
        </row>
        <row r="1810">
          <cell r="H1810">
            <v>0</v>
          </cell>
          <cell r="I1810" t="str">
            <v>AB31</v>
          </cell>
        </row>
        <row r="1811">
          <cell r="H1811">
            <v>41554.76</v>
          </cell>
          <cell r="I1811" t="str">
            <v>AB31</v>
          </cell>
        </row>
        <row r="1812">
          <cell r="H1812">
            <v>0</v>
          </cell>
          <cell r="I1812" t="str">
            <v>AB31</v>
          </cell>
        </row>
        <row r="1813">
          <cell r="H1813">
            <v>0</v>
          </cell>
          <cell r="I1813" t="str">
            <v>AB31</v>
          </cell>
        </row>
        <row r="1814">
          <cell r="H1814">
            <v>0</v>
          </cell>
          <cell r="I1814" t="str">
            <v>AB31</v>
          </cell>
        </row>
        <row r="1815">
          <cell r="H1815">
            <v>5338.93</v>
          </cell>
          <cell r="I1815" t="str">
            <v>AB31</v>
          </cell>
        </row>
        <row r="1816">
          <cell r="H1816">
            <v>236.53</v>
          </cell>
          <cell r="I1816" t="str">
            <v>AB31</v>
          </cell>
        </row>
        <row r="1817">
          <cell r="H1817">
            <v>0</v>
          </cell>
          <cell r="I1817" t="str">
            <v>AB31</v>
          </cell>
        </row>
        <row r="1818">
          <cell r="H1818">
            <v>0</v>
          </cell>
          <cell r="I1818" t="str">
            <v>AB31</v>
          </cell>
        </row>
        <row r="1819">
          <cell r="H1819">
            <v>1006.52</v>
          </cell>
          <cell r="I1819" t="str">
            <v>AB31</v>
          </cell>
        </row>
        <row r="1820">
          <cell r="H1820">
            <v>2207.5100000000002</v>
          </cell>
          <cell r="I1820" t="str">
            <v>AB31</v>
          </cell>
        </row>
        <row r="1821">
          <cell r="H1821">
            <v>0</v>
          </cell>
          <cell r="I1821" t="str">
            <v>AB31</v>
          </cell>
        </row>
        <row r="1822">
          <cell r="H1822">
            <v>0</v>
          </cell>
          <cell r="I1822" t="str">
            <v>AB31</v>
          </cell>
        </row>
        <row r="1823">
          <cell r="H1823">
            <v>18868.59</v>
          </cell>
          <cell r="I1823" t="str">
            <v>AB31</v>
          </cell>
        </row>
        <row r="1824">
          <cell r="H1824">
            <v>838.96</v>
          </cell>
          <cell r="I1824" t="str">
            <v>AB31</v>
          </cell>
        </row>
        <row r="1825">
          <cell r="H1825">
            <v>0</v>
          </cell>
          <cell r="I1825" t="str">
            <v>AB31</v>
          </cell>
        </row>
        <row r="1826">
          <cell r="H1826">
            <v>1292.1099999999999</v>
          </cell>
          <cell r="I1826" t="str">
            <v>AB31</v>
          </cell>
        </row>
        <row r="1827">
          <cell r="H1827">
            <v>4600.99</v>
          </cell>
          <cell r="I1827" t="str">
            <v>AB31</v>
          </cell>
        </row>
        <row r="1828">
          <cell r="H1828">
            <v>0</v>
          </cell>
          <cell r="I1828" t="str">
            <v>AB31</v>
          </cell>
        </row>
        <row r="1829">
          <cell r="H1829">
            <v>0</v>
          </cell>
          <cell r="I1829" t="str">
            <v>AB31</v>
          </cell>
        </row>
        <row r="1830">
          <cell r="H1830">
            <v>0</v>
          </cell>
          <cell r="I1830" t="str">
            <v>AB31</v>
          </cell>
        </row>
        <row r="1831">
          <cell r="H1831">
            <v>0</v>
          </cell>
          <cell r="I1831" t="str">
            <v>AB31</v>
          </cell>
        </row>
        <row r="1832">
          <cell r="H1832">
            <v>0</v>
          </cell>
          <cell r="I1832" t="str">
            <v>AB31</v>
          </cell>
        </row>
        <row r="1833">
          <cell r="H1833">
            <v>192.27</v>
          </cell>
          <cell r="I1833" t="str">
            <v>AB31</v>
          </cell>
        </row>
        <row r="1834">
          <cell r="H1834">
            <v>924.47</v>
          </cell>
          <cell r="I1834" t="str">
            <v>AB31</v>
          </cell>
        </row>
        <row r="1835">
          <cell r="H1835">
            <v>509.91</v>
          </cell>
          <cell r="I1835" t="str">
            <v>AB31</v>
          </cell>
        </row>
        <row r="1836">
          <cell r="H1836">
            <v>0</v>
          </cell>
          <cell r="I1836" t="str">
            <v>AB31</v>
          </cell>
        </row>
        <row r="1837">
          <cell r="H1837">
            <v>0</v>
          </cell>
          <cell r="I1837" t="str">
            <v>AB31</v>
          </cell>
        </row>
        <row r="1838">
          <cell r="H1838">
            <v>0</v>
          </cell>
          <cell r="I1838" t="str">
            <v>AB31</v>
          </cell>
        </row>
        <row r="1839">
          <cell r="H1839">
            <v>0</v>
          </cell>
          <cell r="I1839" t="str">
            <v>AB31</v>
          </cell>
        </row>
        <row r="1840">
          <cell r="H1840">
            <v>0</v>
          </cell>
          <cell r="I1840" t="str">
            <v>AB31</v>
          </cell>
        </row>
        <row r="1841">
          <cell r="H1841">
            <v>0</v>
          </cell>
          <cell r="I1841" t="str">
            <v>AB31</v>
          </cell>
        </row>
        <row r="1842">
          <cell r="H1842">
            <v>0</v>
          </cell>
          <cell r="I1842" t="str">
            <v>AB31</v>
          </cell>
        </row>
        <row r="1843">
          <cell r="H1843">
            <v>2182.77</v>
          </cell>
          <cell r="I1843" t="str">
            <v>AB31</v>
          </cell>
        </row>
        <row r="1844">
          <cell r="H1844">
            <v>0</v>
          </cell>
          <cell r="I1844" t="str">
            <v>AB31</v>
          </cell>
        </row>
        <row r="1845">
          <cell r="H1845">
            <v>0</v>
          </cell>
          <cell r="I1845" t="str">
            <v>AB31</v>
          </cell>
        </row>
        <row r="1846">
          <cell r="H1846">
            <v>0</v>
          </cell>
          <cell r="I1846" t="str">
            <v>AB31</v>
          </cell>
        </row>
        <row r="1847">
          <cell r="H1847">
            <v>0</v>
          </cell>
          <cell r="I1847" t="str">
            <v>AB31</v>
          </cell>
        </row>
        <row r="1848">
          <cell r="H1848">
            <v>1521.17</v>
          </cell>
          <cell r="I1848" t="str">
            <v>AB31</v>
          </cell>
        </row>
        <row r="1849">
          <cell r="H1849">
            <v>0</v>
          </cell>
          <cell r="I1849" t="str">
            <v>AB31</v>
          </cell>
        </row>
        <row r="1850">
          <cell r="H1850">
            <v>0</v>
          </cell>
          <cell r="I1850" t="str">
            <v>AB31</v>
          </cell>
        </row>
        <row r="1851">
          <cell r="H1851">
            <v>0</v>
          </cell>
          <cell r="I1851" t="str">
            <v>AB31</v>
          </cell>
        </row>
        <row r="1852">
          <cell r="H1852">
            <v>1653.7</v>
          </cell>
          <cell r="I1852" t="str">
            <v>AB31</v>
          </cell>
        </row>
        <row r="1853">
          <cell r="H1853">
            <v>170</v>
          </cell>
          <cell r="I1853" t="str">
            <v>AB31</v>
          </cell>
        </row>
        <row r="1854">
          <cell r="H1854">
            <v>0</v>
          </cell>
          <cell r="I1854" t="str">
            <v>AB31</v>
          </cell>
        </row>
        <row r="1855">
          <cell r="H1855">
            <v>0</v>
          </cell>
          <cell r="I1855" t="str">
            <v>AB31</v>
          </cell>
        </row>
        <row r="1856">
          <cell r="H1856">
            <v>123.9</v>
          </cell>
          <cell r="I1856" t="str">
            <v>AB31</v>
          </cell>
        </row>
        <row r="1857">
          <cell r="H1857">
            <v>0</v>
          </cell>
          <cell r="I1857" t="str">
            <v>AB31</v>
          </cell>
        </row>
        <row r="1858">
          <cell r="H1858">
            <v>0</v>
          </cell>
          <cell r="I1858" t="str">
            <v>AB31</v>
          </cell>
        </row>
        <row r="1859">
          <cell r="H1859">
            <v>0</v>
          </cell>
          <cell r="I1859" t="str">
            <v>AB31</v>
          </cell>
        </row>
        <row r="1860">
          <cell r="H1860">
            <v>0</v>
          </cell>
          <cell r="I1860" t="str">
            <v>AB31</v>
          </cell>
        </row>
        <row r="1861">
          <cell r="H1861">
            <v>2459.98</v>
          </cell>
          <cell r="I1861" t="str">
            <v>AB31</v>
          </cell>
        </row>
        <row r="1862">
          <cell r="H1862">
            <v>0</v>
          </cell>
          <cell r="I1862" t="str">
            <v>AB31</v>
          </cell>
        </row>
        <row r="1863">
          <cell r="H1863">
            <v>0</v>
          </cell>
          <cell r="I1863" t="str">
            <v>AB31</v>
          </cell>
        </row>
        <row r="1864">
          <cell r="H1864">
            <v>0</v>
          </cell>
          <cell r="I1864" t="str">
            <v>AB31</v>
          </cell>
        </row>
        <row r="1865">
          <cell r="H1865">
            <v>0</v>
          </cell>
          <cell r="I1865" t="str">
            <v>AB31</v>
          </cell>
        </row>
        <row r="1866">
          <cell r="H1866">
            <v>0</v>
          </cell>
          <cell r="I1866" t="str">
            <v>AB31</v>
          </cell>
        </row>
        <row r="1867">
          <cell r="H1867">
            <v>0</v>
          </cell>
          <cell r="I1867" t="str">
            <v>AB31</v>
          </cell>
        </row>
        <row r="1868">
          <cell r="H1868">
            <v>0</v>
          </cell>
          <cell r="I1868" t="str">
            <v>AB31</v>
          </cell>
        </row>
        <row r="1869">
          <cell r="H1869">
            <v>0</v>
          </cell>
          <cell r="I1869" t="str">
            <v>AB31</v>
          </cell>
        </row>
        <row r="1870">
          <cell r="H1870">
            <v>0</v>
          </cell>
          <cell r="I1870" t="str">
            <v>AB31</v>
          </cell>
        </row>
        <row r="1871">
          <cell r="H1871">
            <v>0</v>
          </cell>
          <cell r="I1871" t="str">
            <v>AB31</v>
          </cell>
        </row>
        <row r="1872">
          <cell r="H1872">
            <v>6802.26</v>
          </cell>
          <cell r="I1872" t="str">
            <v>AB31</v>
          </cell>
        </row>
        <row r="1873">
          <cell r="H1873">
            <v>0</v>
          </cell>
          <cell r="I1873" t="str">
            <v>AB31</v>
          </cell>
        </row>
        <row r="1874">
          <cell r="H1874">
            <v>0</v>
          </cell>
          <cell r="I1874" t="str">
            <v>AB31</v>
          </cell>
        </row>
        <row r="1875">
          <cell r="H1875">
            <v>9402.1200000000008</v>
          </cell>
          <cell r="I1875" t="str">
            <v>AB31</v>
          </cell>
        </row>
        <row r="1876">
          <cell r="H1876">
            <v>1800.81</v>
          </cell>
          <cell r="I1876" t="str">
            <v>AB31</v>
          </cell>
        </row>
        <row r="1877">
          <cell r="H1877">
            <v>5676.57</v>
          </cell>
          <cell r="I1877" t="str">
            <v>AB31</v>
          </cell>
        </row>
        <row r="1878">
          <cell r="H1878">
            <v>0</v>
          </cell>
          <cell r="I1878" t="str">
            <v>AB31</v>
          </cell>
        </row>
        <row r="1879">
          <cell r="H1879">
            <v>1575.77</v>
          </cell>
          <cell r="I1879" t="str">
            <v>AB31</v>
          </cell>
        </row>
        <row r="1880">
          <cell r="H1880">
            <v>0</v>
          </cell>
          <cell r="I1880" t="str">
            <v>AB31</v>
          </cell>
        </row>
        <row r="1881">
          <cell r="H1881">
            <v>0</v>
          </cell>
          <cell r="I1881" t="str">
            <v>AB31</v>
          </cell>
        </row>
        <row r="1882">
          <cell r="H1882">
            <v>441.05</v>
          </cell>
          <cell r="I1882" t="str">
            <v>AB31</v>
          </cell>
        </row>
        <row r="1883">
          <cell r="H1883">
            <v>0</v>
          </cell>
          <cell r="I1883" t="str">
            <v>AB31</v>
          </cell>
        </row>
        <row r="1884">
          <cell r="H1884">
            <v>4729.8900000000003</v>
          </cell>
          <cell r="I1884" t="str">
            <v>AB31</v>
          </cell>
        </row>
        <row r="1885">
          <cell r="H1885">
            <v>0</v>
          </cell>
          <cell r="I1885" t="str">
            <v>AB31</v>
          </cell>
        </row>
        <row r="1886">
          <cell r="H1886">
            <v>0</v>
          </cell>
          <cell r="I1886" t="str">
            <v>AB31</v>
          </cell>
        </row>
        <row r="1887">
          <cell r="H1887">
            <v>0</v>
          </cell>
          <cell r="I1887" t="str">
            <v>AB31</v>
          </cell>
        </row>
        <row r="1888">
          <cell r="H1888">
            <v>0</v>
          </cell>
          <cell r="I1888" t="str">
            <v>AB31</v>
          </cell>
        </row>
        <row r="1889">
          <cell r="H1889">
            <v>0</v>
          </cell>
          <cell r="I1889" t="str">
            <v>AB31</v>
          </cell>
        </row>
        <row r="1890">
          <cell r="H1890">
            <v>519.5</v>
          </cell>
          <cell r="I1890" t="str">
            <v>AB31</v>
          </cell>
        </row>
        <row r="1891">
          <cell r="H1891">
            <v>0</v>
          </cell>
          <cell r="I1891" t="str">
            <v>AB31</v>
          </cell>
        </row>
        <row r="1892">
          <cell r="H1892">
            <v>752</v>
          </cell>
          <cell r="I1892" t="str">
            <v>AB31</v>
          </cell>
        </row>
        <row r="1893">
          <cell r="H1893">
            <v>0</v>
          </cell>
          <cell r="I1893" t="str">
            <v>AB31</v>
          </cell>
        </row>
        <row r="1894">
          <cell r="H1894">
            <v>606.53</v>
          </cell>
          <cell r="I1894" t="str">
            <v>AB31</v>
          </cell>
        </row>
        <row r="1895">
          <cell r="H1895">
            <v>0</v>
          </cell>
          <cell r="I1895" t="str">
            <v>AB31</v>
          </cell>
        </row>
        <row r="1896">
          <cell r="H1896">
            <v>245.7</v>
          </cell>
          <cell r="I1896" t="str">
            <v>AB31</v>
          </cell>
        </row>
        <row r="1897">
          <cell r="H1897">
            <v>0</v>
          </cell>
          <cell r="I1897" t="str">
            <v>AB31</v>
          </cell>
        </row>
        <row r="1898">
          <cell r="H1898">
            <v>0</v>
          </cell>
          <cell r="I1898" t="str">
            <v>AB31</v>
          </cell>
        </row>
        <row r="1899">
          <cell r="H1899">
            <v>5843.26</v>
          </cell>
          <cell r="I1899" t="str">
            <v>AB31</v>
          </cell>
        </row>
        <row r="1900">
          <cell r="H1900">
            <v>112.8</v>
          </cell>
          <cell r="I1900" t="str">
            <v>AB31</v>
          </cell>
        </row>
        <row r="1901">
          <cell r="H1901">
            <v>0</v>
          </cell>
          <cell r="I1901" t="str">
            <v>AB31</v>
          </cell>
        </row>
        <row r="1902">
          <cell r="H1902">
            <v>4384.5600000000004</v>
          </cell>
          <cell r="I1902" t="str">
            <v>AB31</v>
          </cell>
        </row>
        <row r="1903">
          <cell r="H1903">
            <v>0</v>
          </cell>
          <cell r="I1903" t="str">
            <v>AB31</v>
          </cell>
        </row>
        <row r="1904">
          <cell r="H1904">
            <v>657.04</v>
          </cell>
          <cell r="I1904" t="str">
            <v>AB31</v>
          </cell>
        </row>
        <row r="1905">
          <cell r="H1905">
            <v>-53.4</v>
          </cell>
          <cell r="I1905" t="str">
            <v>AB31</v>
          </cell>
        </row>
        <row r="1906">
          <cell r="H1906">
            <v>0</v>
          </cell>
          <cell r="I1906" t="str">
            <v>AB31</v>
          </cell>
        </row>
        <row r="1907">
          <cell r="H1907">
            <v>0</v>
          </cell>
          <cell r="I1907" t="str">
            <v>AB31</v>
          </cell>
        </row>
        <row r="1908">
          <cell r="H1908">
            <v>696.27</v>
          </cell>
          <cell r="I1908" t="str">
            <v>AB31</v>
          </cell>
        </row>
        <row r="1909">
          <cell r="H1909">
            <v>0</v>
          </cell>
          <cell r="I1909" t="str">
            <v>AB31</v>
          </cell>
        </row>
        <row r="1910">
          <cell r="H1910">
            <v>1781.81</v>
          </cell>
          <cell r="I1910" t="str">
            <v>AB31</v>
          </cell>
        </row>
        <row r="1911">
          <cell r="H1911">
            <v>1751.18</v>
          </cell>
          <cell r="I1911" t="str">
            <v>AB31</v>
          </cell>
        </row>
        <row r="1912">
          <cell r="H1912">
            <v>2345</v>
          </cell>
          <cell r="I1912" t="str">
            <v>AB31</v>
          </cell>
        </row>
        <row r="1913">
          <cell r="H1913">
            <v>0</v>
          </cell>
          <cell r="I1913" t="str">
            <v>AB31</v>
          </cell>
        </row>
        <row r="1914">
          <cell r="H1914">
            <v>0</v>
          </cell>
          <cell r="I1914" t="str">
            <v>AB31</v>
          </cell>
        </row>
        <row r="1915">
          <cell r="H1915">
            <v>0</v>
          </cell>
          <cell r="I1915" t="str">
            <v>AB31</v>
          </cell>
        </row>
        <row r="1916">
          <cell r="H1916">
            <v>0</v>
          </cell>
          <cell r="I1916" t="str">
            <v>AB31</v>
          </cell>
        </row>
        <row r="1917">
          <cell r="H1917">
            <v>0</v>
          </cell>
          <cell r="I1917" t="str">
            <v>AB31</v>
          </cell>
        </row>
        <row r="1918">
          <cell r="H1918">
            <v>0</v>
          </cell>
          <cell r="I1918" t="str">
            <v>AB31</v>
          </cell>
        </row>
        <row r="1919">
          <cell r="H1919">
            <v>0</v>
          </cell>
          <cell r="I1919" t="str">
            <v>AB31</v>
          </cell>
        </row>
        <row r="1920">
          <cell r="H1920">
            <v>225.96</v>
          </cell>
          <cell r="I1920" t="str">
            <v>AB31</v>
          </cell>
        </row>
        <row r="1921">
          <cell r="H1921">
            <v>3017.15</v>
          </cell>
          <cell r="I1921" t="str">
            <v>AB31</v>
          </cell>
        </row>
        <row r="1922">
          <cell r="H1922">
            <v>3373.62</v>
          </cell>
          <cell r="I1922" t="str">
            <v>AB31</v>
          </cell>
        </row>
        <row r="1923">
          <cell r="H1923">
            <v>1415.06</v>
          </cell>
          <cell r="I1923" t="str">
            <v>AB31</v>
          </cell>
        </row>
        <row r="1924">
          <cell r="H1924">
            <v>0</v>
          </cell>
          <cell r="I1924" t="str">
            <v>AB31</v>
          </cell>
        </row>
        <row r="1925">
          <cell r="H1925">
            <v>0</v>
          </cell>
          <cell r="I1925" t="str">
            <v>AB31</v>
          </cell>
        </row>
        <row r="1926">
          <cell r="H1926">
            <v>1135.94</v>
          </cell>
          <cell r="I1926" t="str">
            <v>AB31</v>
          </cell>
        </row>
        <row r="1927">
          <cell r="H1927">
            <v>0</v>
          </cell>
          <cell r="I1927" t="str">
            <v>AB31</v>
          </cell>
        </row>
        <row r="1928">
          <cell r="H1928">
            <v>513.5</v>
          </cell>
          <cell r="I1928" t="str">
            <v>AB31</v>
          </cell>
        </row>
        <row r="1929">
          <cell r="H1929">
            <v>0</v>
          </cell>
          <cell r="I1929" t="str">
            <v>AB31</v>
          </cell>
        </row>
        <row r="1930">
          <cell r="H1930">
            <v>0</v>
          </cell>
          <cell r="I1930" t="str">
            <v>AB31</v>
          </cell>
        </row>
        <row r="1931">
          <cell r="H1931">
            <v>0</v>
          </cell>
          <cell r="I1931" t="str">
            <v>AB31</v>
          </cell>
        </row>
        <row r="1932">
          <cell r="H1932">
            <v>628.52</v>
          </cell>
          <cell r="I1932" t="str">
            <v>AB31</v>
          </cell>
        </row>
        <row r="1933">
          <cell r="H1933">
            <v>1598.05</v>
          </cell>
          <cell r="I1933" t="str">
            <v>AB31</v>
          </cell>
        </row>
        <row r="1934">
          <cell r="H1934">
            <v>1753.3</v>
          </cell>
          <cell r="I1934" t="str">
            <v>AB31</v>
          </cell>
        </row>
        <row r="1935">
          <cell r="H1935">
            <v>102.75</v>
          </cell>
          <cell r="I1935" t="str">
            <v>AB31</v>
          </cell>
        </row>
        <row r="1936">
          <cell r="H1936">
            <v>6223.01</v>
          </cell>
          <cell r="I1936" t="str">
            <v>AB31</v>
          </cell>
        </row>
        <row r="1937">
          <cell r="H1937">
            <v>0</v>
          </cell>
          <cell r="I1937" t="str">
            <v>AB31</v>
          </cell>
        </row>
        <row r="1938">
          <cell r="H1938">
            <v>2175.77</v>
          </cell>
          <cell r="I1938" t="str">
            <v>AB31</v>
          </cell>
        </row>
        <row r="1939">
          <cell r="H1939">
            <v>17808.509999999998</v>
          </cell>
          <cell r="I1939" t="str">
            <v>AB31</v>
          </cell>
        </row>
        <row r="1940">
          <cell r="H1940">
            <v>0</v>
          </cell>
          <cell r="I1940" t="str">
            <v>AB31</v>
          </cell>
        </row>
        <row r="1941">
          <cell r="H1941">
            <v>3486.96</v>
          </cell>
          <cell r="I1941" t="str">
            <v>AB31</v>
          </cell>
        </row>
        <row r="1942">
          <cell r="H1942">
            <v>2775.3</v>
          </cell>
          <cell r="I1942" t="str">
            <v>AB31</v>
          </cell>
        </row>
        <row r="1943">
          <cell r="H1943">
            <v>1800</v>
          </cell>
          <cell r="I1943" t="str">
            <v>AB31</v>
          </cell>
        </row>
        <row r="1944">
          <cell r="H1944">
            <v>1595.58</v>
          </cell>
          <cell r="I1944" t="str">
            <v>AB31</v>
          </cell>
        </row>
        <row r="1945">
          <cell r="H1945">
            <v>0</v>
          </cell>
          <cell r="I1945" t="str">
            <v>AB31</v>
          </cell>
        </row>
        <row r="1946">
          <cell r="H1946">
            <v>0</v>
          </cell>
          <cell r="I1946" t="str">
            <v>AB31</v>
          </cell>
        </row>
        <row r="1947">
          <cell r="H1947">
            <v>589.96</v>
          </cell>
          <cell r="I1947" t="str">
            <v>AB31</v>
          </cell>
        </row>
        <row r="1948">
          <cell r="H1948">
            <v>0</v>
          </cell>
          <cell r="I1948" t="str">
            <v>AB31</v>
          </cell>
        </row>
        <row r="1949">
          <cell r="H1949">
            <v>1501.55</v>
          </cell>
          <cell r="I1949" t="str">
            <v>AB31</v>
          </cell>
        </row>
        <row r="1950">
          <cell r="H1950">
            <v>0</v>
          </cell>
          <cell r="I1950" t="str">
            <v>AB31</v>
          </cell>
        </row>
        <row r="1951">
          <cell r="H1951">
            <v>1802.66</v>
          </cell>
          <cell r="I1951" t="str">
            <v>AB31</v>
          </cell>
        </row>
        <row r="1952">
          <cell r="H1952">
            <v>0</v>
          </cell>
          <cell r="I1952" t="str">
            <v>AB31</v>
          </cell>
        </row>
        <row r="1953">
          <cell r="H1953">
            <v>233.01</v>
          </cell>
          <cell r="I1953" t="str">
            <v>AB31</v>
          </cell>
        </row>
        <row r="1954">
          <cell r="H1954">
            <v>4958.34</v>
          </cell>
          <cell r="I1954" t="str">
            <v>AB31</v>
          </cell>
        </row>
        <row r="1955">
          <cell r="H1955">
            <v>0</v>
          </cell>
          <cell r="I1955" t="str">
            <v>AB31</v>
          </cell>
        </row>
        <row r="1956">
          <cell r="H1956">
            <v>0</v>
          </cell>
          <cell r="I1956" t="str">
            <v>AB31</v>
          </cell>
        </row>
        <row r="1957">
          <cell r="H1957">
            <v>0</v>
          </cell>
          <cell r="I1957" t="str">
            <v>AB31</v>
          </cell>
        </row>
        <row r="1958">
          <cell r="H1958">
            <v>187.8</v>
          </cell>
          <cell r="I1958" t="str">
            <v>AB31</v>
          </cell>
        </row>
        <row r="1959">
          <cell r="H1959">
            <v>7016.71</v>
          </cell>
          <cell r="I1959" t="str">
            <v>AB31</v>
          </cell>
        </row>
        <row r="1960">
          <cell r="H1960">
            <v>0</v>
          </cell>
          <cell r="I1960" t="str">
            <v>AB31</v>
          </cell>
        </row>
        <row r="1961">
          <cell r="H1961">
            <v>1956.99</v>
          </cell>
          <cell r="I1961" t="str">
            <v>AB31</v>
          </cell>
        </row>
        <row r="1962">
          <cell r="H1962">
            <v>0</v>
          </cell>
          <cell r="I1962" t="str">
            <v>AB31</v>
          </cell>
        </row>
        <row r="1963">
          <cell r="H1963">
            <v>0</v>
          </cell>
          <cell r="I1963" t="str">
            <v>AB31</v>
          </cell>
        </row>
        <row r="1964">
          <cell r="H1964">
            <v>0</v>
          </cell>
          <cell r="I1964" t="str">
            <v>AB31</v>
          </cell>
        </row>
        <row r="1965">
          <cell r="H1965">
            <v>0</v>
          </cell>
          <cell r="I1965" t="str">
            <v>AB31</v>
          </cell>
        </row>
        <row r="1966">
          <cell r="H1966">
            <v>0</v>
          </cell>
          <cell r="I1966" t="str">
            <v>AB31</v>
          </cell>
        </row>
        <row r="1967">
          <cell r="H1967">
            <v>0</v>
          </cell>
          <cell r="I1967" t="str">
            <v>AB31</v>
          </cell>
        </row>
        <row r="1968">
          <cell r="H1968">
            <v>0</v>
          </cell>
          <cell r="I1968" t="str">
            <v>AB31</v>
          </cell>
        </row>
        <row r="1969">
          <cell r="H1969">
            <v>0</v>
          </cell>
          <cell r="I1969" t="str">
            <v>AB31</v>
          </cell>
        </row>
        <row r="1970">
          <cell r="H1970">
            <v>1338.85</v>
          </cell>
          <cell r="I1970" t="str">
            <v>AB31</v>
          </cell>
        </row>
        <row r="1971">
          <cell r="H1971">
            <v>979.14</v>
          </cell>
          <cell r="I1971" t="str">
            <v>AB31</v>
          </cell>
        </row>
        <row r="1972">
          <cell r="H1972">
            <v>1196.9100000000001</v>
          </cell>
          <cell r="I1972" t="str">
            <v>AB31</v>
          </cell>
        </row>
        <row r="1973">
          <cell r="H1973">
            <v>431.65</v>
          </cell>
          <cell r="I1973" t="str">
            <v>AB31</v>
          </cell>
        </row>
        <row r="1974">
          <cell r="H1974">
            <v>6861.3</v>
          </cell>
          <cell r="I1974" t="str">
            <v>AB31</v>
          </cell>
        </row>
        <row r="1975">
          <cell r="H1975">
            <v>4853.01</v>
          </cell>
          <cell r="I1975" t="str">
            <v>AB31</v>
          </cell>
        </row>
        <row r="1976">
          <cell r="H1976">
            <v>0</v>
          </cell>
          <cell r="I1976" t="str">
            <v>AB31</v>
          </cell>
        </row>
        <row r="1977">
          <cell r="H1977">
            <v>0</v>
          </cell>
          <cell r="I1977" t="str">
            <v>AB31</v>
          </cell>
        </row>
        <row r="1978">
          <cell r="H1978">
            <v>0</v>
          </cell>
          <cell r="I1978" t="str">
            <v>AB31</v>
          </cell>
        </row>
        <row r="1979">
          <cell r="H1979">
            <v>226.55</v>
          </cell>
          <cell r="I1979" t="str">
            <v>AB31</v>
          </cell>
        </row>
        <row r="1980">
          <cell r="H1980">
            <v>0</v>
          </cell>
          <cell r="I1980" t="str">
            <v>AB31</v>
          </cell>
        </row>
        <row r="1981">
          <cell r="H1981">
            <v>858.02</v>
          </cell>
          <cell r="I1981" t="str">
            <v>AB31</v>
          </cell>
        </row>
        <row r="1982">
          <cell r="H1982">
            <v>842.92</v>
          </cell>
          <cell r="I1982" t="str">
            <v>AB31</v>
          </cell>
        </row>
        <row r="1983">
          <cell r="H1983">
            <v>0</v>
          </cell>
          <cell r="I1983" t="str">
            <v>AB31</v>
          </cell>
        </row>
        <row r="1984">
          <cell r="H1984">
            <v>276.32</v>
          </cell>
          <cell r="I1984" t="str">
            <v>AB31</v>
          </cell>
        </row>
        <row r="1985">
          <cell r="H1985">
            <v>0</v>
          </cell>
          <cell r="I1985" t="str">
            <v>AB31</v>
          </cell>
        </row>
        <row r="1986">
          <cell r="H1986">
            <v>0</v>
          </cell>
          <cell r="I1986" t="str">
            <v>AB31</v>
          </cell>
        </row>
        <row r="1987">
          <cell r="H1987">
            <v>0</v>
          </cell>
          <cell r="I1987" t="str">
            <v>AB31</v>
          </cell>
        </row>
        <row r="1988">
          <cell r="H1988">
            <v>1111.6199999999999</v>
          </cell>
          <cell r="I1988" t="str">
            <v>AB31</v>
          </cell>
        </row>
        <row r="1989">
          <cell r="H1989">
            <v>3308.29</v>
          </cell>
          <cell r="I1989" t="str">
            <v>AB31</v>
          </cell>
        </row>
        <row r="1990">
          <cell r="H1990">
            <v>1670.55</v>
          </cell>
          <cell r="I1990" t="str">
            <v>AB31</v>
          </cell>
        </row>
        <row r="1991">
          <cell r="H1991">
            <v>0</v>
          </cell>
          <cell r="I1991" t="str">
            <v>AB31</v>
          </cell>
        </row>
        <row r="1992">
          <cell r="H1992">
            <v>0</v>
          </cell>
          <cell r="I1992" t="str">
            <v>AB31</v>
          </cell>
        </row>
        <row r="1993">
          <cell r="H1993">
            <v>0</v>
          </cell>
          <cell r="I1993" t="str">
            <v>AB31</v>
          </cell>
        </row>
        <row r="1994">
          <cell r="H1994">
            <v>0</v>
          </cell>
          <cell r="I1994" t="str">
            <v>AB31</v>
          </cell>
        </row>
        <row r="1995">
          <cell r="H1995">
            <v>2466</v>
          </cell>
          <cell r="I1995" t="str">
            <v>AB31</v>
          </cell>
        </row>
        <row r="1996">
          <cell r="H1996">
            <v>15704.55</v>
          </cell>
          <cell r="I1996" t="str">
            <v>AB31</v>
          </cell>
        </row>
        <row r="1997">
          <cell r="H1997">
            <v>0</v>
          </cell>
          <cell r="I1997" t="str">
            <v>AB31</v>
          </cell>
        </row>
        <row r="1998">
          <cell r="H1998">
            <v>2549.86</v>
          </cell>
          <cell r="I1998" t="str">
            <v>AB31</v>
          </cell>
        </row>
        <row r="1999">
          <cell r="H1999">
            <v>0</v>
          </cell>
          <cell r="I1999" t="str">
            <v>AB31</v>
          </cell>
        </row>
        <row r="2000">
          <cell r="H2000">
            <v>2673.18</v>
          </cell>
          <cell r="I2000" t="str">
            <v>AB31</v>
          </cell>
        </row>
        <row r="2001">
          <cell r="H2001">
            <v>0</v>
          </cell>
          <cell r="I2001" t="str">
            <v>AB31</v>
          </cell>
        </row>
        <row r="2002">
          <cell r="H2002">
            <v>360.72</v>
          </cell>
          <cell r="I2002" t="str">
            <v>AB31</v>
          </cell>
        </row>
        <row r="2003">
          <cell r="H2003">
            <v>0</v>
          </cell>
          <cell r="I2003" t="str">
            <v>AB31</v>
          </cell>
        </row>
        <row r="2004">
          <cell r="H2004">
            <v>0</v>
          </cell>
          <cell r="I2004" t="str">
            <v>AB31</v>
          </cell>
        </row>
        <row r="2005">
          <cell r="H2005">
            <v>0</v>
          </cell>
          <cell r="I2005" t="str">
            <v>AB31</v>
          </cell>
        </row>
        <row r="2006">
          <cell r="H2006">
            <v>0</v>
          </cell>
          <cell r="I2006" t="str">
            <v>AB31</v>
          </cell>
        </row>
        <row r="2007">
          <cell r="H2007">
            <v>3669</v>
          </cell>
          <cell r="I2007" t="str">
            <v>AB31</v>
          </cell>
        </row>
        <row r="2008">
          <cell r="H2008">
            <v>0</v>
          </cell>
          <cell r="I2008" t="str">
            <v>AB31</v>
          </cell>
        </row>
        <row r="2009">
          <cell r="H2009">
            <v>1302.73</v>
          </cell>
          <cell r="I2009" t="str">
            <v>AB31</v>
          </cell>
        </row>
        <row r="2010">
          <cell r="H2010">
            <v>0</v>
          </cell>
          <cell r="I2010" t="str">
            <v>AB31</v>
          </cell>
        </row>
        <row r="2011">
          <cell r="H2011">
            <v>423.63</v>
          </cell>
          <cell r="I2011" t="str">
            <v>AB31</v>
          </cell>
        </row>
        <row r="2012">
          <cell r="H2012">
            <v>2865</v>
          </cell>
          <cell r="I2012" t="str">
            <v>AB31</v>
          </cell>
        </row>
        <row r="2013">
          <cell r="H2013">
            <v>186.7</v>
          </cell>
          <cell r="I2013" t="str">
            <v>AB31</v>
          </cell>
        </row>
        <row r="2014">
          <cell r="H2014">
            <v>475</v>
          </cell>
          <cell r="I2014" t="str">
            <v>AB31</v>
          </cell>
        </row>
        <row r="2015">
          <cell r="H2015">
            <v>0</v>
          </cell>
          <cell r="I2015" t="str">
            <v>AB31</v>
          </cell>
        </row>
        <row r="2016">
          <cell r="H2016">
            <v>706.02</v>
          </cell>
          <cell r="I2016" t="str">
            <v>AB31</v>
          </cell>
        </row>
        <row r="2017">
          <cell r="H2017">
            <v>0</v>
          </cell>
          <cell r="I2017" t="str">
            <v>AB31</v>
          </cell>
        </row>
        <row r="2018">
          <cell r="H2018">
            <v>3050.18</v>
          </cell>
          <cell r="I2018" t="str">
            <v>AB31</v>
          </cell>
        </row>
        <row r="2019">
          <cell r="H2019">
            <v>1537.63</v>
          </cell>
          <cell r="I2019" t="str">
            <v>AB31</v>
          </cell>
        </row>
        <row r="2020">
          <cell r="H2020">
            <v>950.58</v>
          </cell>
          <cell r="I2020" t="str">
            <v>AB31</v>
          </cell>
        </row>
        <row r="2021">
          <cell r="H2021">
            <v>2593.4899999999998</v>
          </cell>
          <cell r="I2021" t="str">
            <v>AB31</v>
          </cell>
        </row>
        <row r="2022">
          <cell r="H2022">
            <v>0</v>
          </cell>
          <cell r="I2022" t="str">
            <v>AB31</v>
          </cell>
        </row>
        <row r="2023">
          <cell r="H2023">
            <v>0</v>
          </cell>
          <cell r="I2023" t="str">
            <v>AB31</v>
          </cell>
        </row>
        <row r="2024">
          <cell r="H2024">
            <v>0</v>
          </cell>
          <cell r="I2024" t="str">
            <v>AB31</v>
          </cell>
        </row>
        <row r="2025">
          <cell r="H2025">
            <v>0</v>
          </cell>
          <cell r="I2025" t="str">
            <v>AB31</v>
          </cell>
        </row>
        <row r="2026">
          <cell r="H2026">
            <v>4595.45</v>
          </cell>
          <cell r="I2026" t="str">
            <v>AB31</v>
          </cell>
        </row>
        <row r="2027">
          <cell r="H2027">
            <v>27182.94</v>
          </cell>
          <cell r="I2027" t="str">
            <v>AB31</v>
          </cell>
        </row>
        <row r="2028">
          <cell r="H2028">
            <v>16876.759999999998</v>
          </cell>
          <cell r="I2028" t="str">
            <v>AB31</v>
          </cell>
        </row>
        <row r="2029">
          <cell r="H2029">
            <v>143.07</v>
          </cell>
          <cell r="I2029" t="str">
            <v>AB31</v>
          </cell>
        </row>
        <row r="2030">
          <cell r="H2030">
            <v>1170</v>
          </cell>
          <cell r="I2030" t="str">
            <v>AB31</v>
          </cell>
        </row>
        <row r="2031">
          <cell r="H2031">
            <v>82.86</v>
          </cell>
          <cell r="I2031" t="str">
            <v>AB31</v>
          </cell>
        </row>
        <row r="2032">
          <cell r="H2032">
            <v>0</v>
          </cell>
          <cell r="I2032" t="str">
            <v>AB31</v>
          </cell>
        </row>
        <row r="2033">
          <cell r="H2033">
            <v>0</v>
          </cell>
          <cell r="I2033" t="str">
            <v>AB31</v>
          </cell>
        </row>
        <row r="2034">
          <cell r="H2034">
            <v>0</v>
          </cell>
          <cell r="I2034" t="str">
            <v>AB31</v>
          </cell>
        </row>
        <row r="2035">
          <cell r="H2035">
            <v>0</v>
          </cell>
          <cell r="I2035" t="str">
            <v>AB31</v>
          </cell>
        </row>
        <row r="2036">
          <cell r="H2036">
            <v>0</v>
          </cell>
          <cell r="I2036" t="str">
            <v>AB31</v>
          </cell>
        </row>
        <row r="2037">
          <cell r="H2037">
            <v>240206.2</v>
          </cell>
          <cell r="I2037" t="str">
            <v>AB32</v>
          </cell>
        </row>
        <row r="2038">
          <cell r="H2038">
            <v>0</v>
          </cell>
          <cell r="I2038" t="str">
            <v>AB31</v>
          </cell>
        </row>
        <row r="2039">
          <cell r="H2039">
            <v>0</v>
          </cell>
          <cell r="I2039" t="str">
            <v>AB31</v>
          </cell>
        </row>
        <row r="2040">
          <cell r="H2040">
            <v>0</v>
          </cell>
          <cell r="I2040" t="str">
            <v>AB31</v>
          </cell>
        </row>
        <row r="2041">
          <cell r="H2041">
            <v>0</v>
          </cell>
          <cell r="I2041" t="str">
            <v>AB31</v>
          </cell>
        </row>
        <row r="2042">
          <cell r="H2042">
            <v>0</v>
          </cell>
          <cell r="I2042" t="str">
            <v>AB31</v>
          </cell>
        </row>
        <row r="2043">
          <cell r="H2043">
            <v>0</v>
          </cell>
          <cell r="I2043" t="str">
            <v>AB31</v>
          </cell>
        </row>
        <row r="2044">
          <cell r="H2044">
            <v>0</v>
          </cell>
          <cell r="I2044" t="str">
            <v>AB31</v>
          </cell>
        </row>
        <row r="2045">
          <cell r="H2045">
            <v>0</v>
          </cell>
          <cell r="I2045" t="str">
            <v>AB31</v>
          </cell>
        </row>
        <row r="2046">
          <cell r="H2046">
            <v>0</v>
          </cell>
          <cell r="I2046" t="str">
            <v>AB31</v>
          </cell>
        </row>
        <row r="2047">
          <cell r="H2047">
            <v>0</v>
          </cell>
          <cell r="I2047" t="str">
            <v>AB31</v>
          </cell>
        </row>
        <row r="2048">
          <cell r="H2048">
            <v>0</v>
          </cell>
          <cell r="I2048" t="str">
            <v>AB31</v>
          </cell>
        </row>
        <row r="2049">
          <cell r="H2049">
            <v>0</v>
          </cell>
          <cell r="I2049" t="str">
            <v>AB31</v>
          </cell>
        </row>
        <row r="2050">
          <cell r="H2050">
            <v>0</v>
          </cell>
          <cell r="I2050" t="str">
            <v>AB31</v>
          </cell>
        </row>
        <row r="2051">
          <cell r="H2051">
            <v>0</v>
          </cell>
          <cell r="I2051" t="str">
            <v>AB31</v>
          </cell>
        </row>
        <row r="2052">
          <cell r="H2052">
            <v>0</v>
          </cell>
          <cell r="I2052" t="str">
            <v>AB31</v>
          </cell>
        </row>
        <row r="2053">
          <cell r="H2053">
            <v>0</v>
          </cell>
          <cell r="I2053" t="str">
            <v>AB31</v>
          </cell>
        </row>
        <row r="2054">
          <cell r="H2054">
            <v>0</v>
          </cell>
          <cell r="I2054" t="str">
            <v>AB31</v>
          </cell>
        </row>
        <row r="2055">
          <cell r="H2055">
            <v>0</v>
          </cell>
          <cell r="I2055" t="str">
            <v>AB31</v>
          </cell>
        </row>
        <row r="2056">
          <cell r="H2056">
            <v>0</v>
          </cell>
          <cell r="I2056" t="str">
            <v>AB31</v>
          </cell>
        </row>
        <row r="2057">
          <cell r="H2057">
            <v>0</v>
          </cell>
          <cell r="I2057" t="str">
            <v>AB31</v>
          </cell>
        </row>
        <row r="2058">
          <cell r="H2058">
            <v>0</v>
          </cell>
          <cell r="I2058" t="str">
            <v>AB31</v>
          </cell>
        </row>
        <row r="2059">
          <cell r="H2059">
            <v>0</v>
          </cell>
          <cell r="I2059" t="str">
            <v>AB31</v>
          </cell>
        </row>
        <row r="2060">
          <cell r="H2060">
            <v>0</v>
          </cell>
          <cell r="I2060" t="str">
            <v>AB31</v>
          </cell>
        </row>
        <row r="2061">
          <cell r="H2061">
            <v>0</v>
          </cell>
          <cell r="I2061" t="str">
            <v>AB31</v>
          </cell>
        </row>
        <row r="2062">
          <cell r="H2062">
            <v>0</v>
          </cell>
          <cell r="I2062" t="str">
            <v>AB31</v>
          </cell>
        </row>
        <row r="2063">
          <cell r="H2063">
            <v>0</v>
          </cell>
          <cell r="I2063" t="str">
            <v>AB31</v>
          </cell>
        </row>
        <row r="2064">
          <cell r="H2064">
            <v>0</v>
          </cell>
          <cell r="I2064" t="str">
            <v>AB31</v>
          </cell>
        </row>
        <row r="2065">
          <cell r="H2065">
            <v>0</v>
          </cell>
          <cell r="I2065" t="str">
            <v>AB31</v>
          </cell>
        </row>
        <row r="2066">
          <cell r="H2066">
            <v>0</v>
          </cell>
          <cell r="I2066" t="str">
            <v>AB31</v>
          </cell>
        </row>
        <row r="2067">
          <cell r="H2067">
            <v>0</v>
          </cell>
          <cell r="I2067" t="str">
            <v>AB31</v>
          </cell>
        </row>
        <row r="2068">
          <cell r="H2068">
            <v>0</v>
          </cell>
          <cell r="I2068" t="str">
            <v>AB31</v>
          </cell>
        </row>
        <row r="2069">
          <cell r="H2069">
            <v>0</v>
          </cell>
          <cell r="I2069" t="str">
            <v>AB31</v>
          </cell>
        </row>
        <row r="2070">
          <cell r="H2070">
            <v>0</v>
          </cell>
          <cell r="I2070" t="str">
            <v>AB31</v>
          </cell>
        </row>
        <row r="2071">
          <cell r="H2071">
            <v>0</v>
          </cell>
          <cell r="I2071" t="str">
            <v>AB31</v>
          </cell>
        </row>
        <row r="2072">
          <cell r="H2072">
            <v>0</v>
          </cell>
          <cell r="I2072" t="str">
            <v>AB31</v>
          </cell>
        </row>
        <row r="2073">
          <cell r="H2073">
            <v>0</v>
          </cell>
          <cell r="I2073" t="str">
            <v>AB31</v>
          </cell>
        </row>
        <row r="2074">
          <cell r="H2074">
            <v>0</v>
          </cell>
          <cell r="I2074" t="str">
            <v>AB31</v>
          </cell>
        </row>
        <row r="2075">
          <cell r="H2075">
            <v>0</v>
          </cell>
          <cell r="I2075" t="str">
            <v>AB31</v>
          </cell>
        </row>
        <row r="2076">
          <cell r="H2076">
            <v>0</v>
          </cell>
          <cell r="I2076" t="str">
            <v>AB31</v>
          </cell>
        </row>
        <row r="2077">
          <cell r="H2077">
            <v>0</v>
          </cell>
          <cell r="I2077" t="str">
            <v>AB31</v>
          </cell>
        </row>
        <row r="2078">
          <cell r="H2078">
            <v>0</v>
          </cell>
          <cell r="I2078" t="str">
            <v>AB31</v>
          </cell>
        </row>
        <row r="2079">
          <cell r="H2079">
            <v>0</v>
          </cell>
          <cell r="I2079" t="str">
            <v>AB31</v>
          </cell>
        </row>
        <row r="2080">
          <cell r="H2080">
            <v>0</v>
          </cell>
          <cell r="I2080" t="str">
            <v>AB31</v>
          </cell>
        </row>
        <row r="2081">
          <cell r="H2081">
            <v>0</v>
          </cell>
          <cell r="I2081" t="str">
            <v>AB31</v>
          </cell>
        </row>
        <row r="2082">
          <cell r="H2082">
            <v>0</v>
          </cell>
          <cell r="I2082" t="str">
            <v>AB31</v>
          </cell>
        </row>
        <row r="2083">
          <cell r="H2083">
            <v>0</v>
          </cell>
          <cell r="I2083" t="str">
            <v>AB31</v>
          </cell>
        </row>
        <row r="2084">
          <cell r="H2084">
            <v>0</v>
          </cell>
          <cell r="I2084" t="str">
            <v>AB31</v>
          </cell>
        </row>
        <row r="2085">
          <cell r="H2085">
            <v>0</v>
          </cell>
          <cell r="I2085" t="str">
            <v>AB31</v>
          </cell>
        </row>
        <row r="2086">
          <cell r="H2086">
            <v>0</v>
          </cell>
          <cell r="I2086" t="str">
            <v>AB31</v>
          </cell>
        </row>
        <row r="2087">
          <cell r="H2087">
            <v>0</v>
          </cell>
          <cell r="I2087" t="str">
            <v>AB31</v>
          </cell>
        </row>
        <row r="2088">
          <cell r="H2088">
            <v>0</v>
          </cell>
          <cell r="I2088" t="str">
            <v>AB31</v>
          </cell>
        </row>
        <row r="2089">
          <cell r="H2089">
            <v>0</v>
          </cell>
          <cell r="I2089" t="str">
            <v>AB31</v>
          </cell>
        </row>
        <row r="2090">
          <cell r="H2090">
            <v>0</v>
          </cell>
          <cell r="I2090" t="str">
            <v>AB31</v>
          </cell>
        </row>
        <row r="2091">
          <cell r="H2091">
            <v>0</v>
          </cell>
          <cell r="I2091" t="str">
            <v>AB31</v>
          </cell>
        </row>
        <row r="2092">
          <cell r="H2092">
            <v>0</v>
          </cell>
          <cell r="I2092" t="str">
            <v>AB31</v>
          </cell>
        </row>
        <row r="2093">
          <cell r="H2093">
            <v>0</v>
          </cell>
          <cell r="I2093" t="str">
            <v>AB31</v>
          </cell>
        </row>
        <row r="2094">
          <cell r="H2094">
            <v>0</v>
          </cell>
          <cell r="I2094" t="str">
            <v>AB31</v>
          </cell>
        </row>
        <row r="2095">
          <cell r="H2095">
            <v>0</v>
          </cell>
          <cell r="I2095" t="str">
            <v>AB31</v>
          </cell>
        </row>
        <row r="2096">
          <cell r="H2096">
            <v>0</v>
          </cell>
          <cell r="I2096" t="str">
            <v>AB31</v>
          </cell>
        </row>
        <row r="2097">
          <cell r="H2097">
            <v>0</v>
          </cell>
          <cell r="I2097" t="str">
            <v>AB31</v>
          </cell>
        </row>
        <row r="2098">
          <cell r="H2098">
            <v>0</v>
          </cell>
          <cell r="I2098" t="str">
            <v>AB31</v>
          </cell>
        </row>
        <row r="2099">
          <cell r="H2099">
            <v>-185.91</v>
          </cell>
          <cell r="I2099" t="str">
            <v>AB31</v>
          </cell>
        </row>
        <row r="2100">
          <cell r="H2100">
            <v>0</v>
          </cell>
          <cell r="I2100" t="str">
            <v>AB31</v>
          </cell>
        </row>
        <row r="2101">
          <cell r="H2101">
            <v>0</v>
          </cell>
          <cell r="I2101" t="str">
            <v>AB31</v>
          </cell>
        </row>
        <row r="2102">
          <cell r="H2102">
            <v>0</v>
          </cell>
          <cell r="I2102" t="str">
            <v>AB31</v>
          </cell>
        </row>
        <row r="2103">
          <cell r="H2103">
            <v>0</v>
          </cell>
          <cell r="I2103" t="str">
            <v>AB31</v>
          </cell>
        </row>
        <row r="2104">
          <cell r="H2104">
            <v>0</v>
          </cell>
          <cell r="I2104" t="str">
            <v>AB31</v>
          </cell>
        </row>
        <row r="2105">
          <cell r="H2105">
            <v>0</v>
          </cell>
          <cell r="I2105" t="str">
            <v>AB31</v>
          </cell>
        </row>
        <row r="2106">
          <cell r="H2106">
            <v>0</v>
          </cell>
          <cell r="I2106" t="str">
            <v>AB31</v>
          </cell>
        </row>
        <row r="2107">
          <cell r="H2107">
            <v>0</v>
          </cell>
          <cell r="I2107" t="str">
            <v>AB31</v>
          </cell>
        </row>
        <row r="2108">
          <cell r="H2108">
            <v>0</v>
          </cell>
          <cell r="I2108" t="str">
            <v>AB31</v>
          </cell>
        </row>
        <row r="2109">
          <cell r="H2109">
            <v>0</v>
          </cell>
          <cell r="I2109" t="str">
            <v>AB31</v>
          </cell>
        </row>
        <row r="2110">
          <cell r="H2110">
            <v>0</v>
          </cell>
          <cell r="I2110" t="str">
            <v>AB31</v>
          </cell>
        </row>
        <row r="2111">
          <cell r="H2111">
            <v>0</v>
          </cell>
          <cell r="I2111" t="str">
            <v>AB31</v>
          </cell>
        </row>
        <row r="2112">
          <cell r="H2112">
            <v>0</v>
          </cell>
          <cell r="I2112" t="str">
            <v>AB31</v>
          </cell>
        </row>
        <row r="2113">
          <cell r="H2113">
            <v>0</v>
          </cell>
          <cell r="I2113" t="str">
            <v>AB31</v>
          </cell>
        </row>
        <row r="2114">
          <cell r="H2114">
            <v>0</v>
          </cell>
          <cell r="I2114" t="str">
            <v>AB31</v>
          </cell>
        </row>
        <row r="2115">
          <cell r="H2115">
            <v>0</v>
          </cell>
          <cell r="I2115" t="str">
            <v>AB31</v>
          </cell>
        </row>
        <row r="2116">
          <cell r="H2116">
            <v>0</v>
          </cell>
          <cell r="I2116" t="str">
            <v>AB31</v>
          </cell>
        </row>
        <row r="2117">
          <cell r="H2117">
            <v>0</v>
          </cell>
          <cell r="I2117" t="str">
            <v>AB31</v>
          </cell>
        </row>
        <row r="2118">
          <cell r="H2118">
            <v>0</v>
          </cell>
          <cell r="I2118" t="str">
            <v>AB31</v>
          </cell>
        </row>
        <row r="2119">
          <cell r="H2119">
            <v>0</v>
          </cell>
          <cell r="I2119" t="str">
            <v>AB31</v>
          </cell>
        </row>
        <row r="2120">
          <cell r="H2120">
            <v>0</v>
          </cell>
          <cell r="I2120" t="str">
            <v>AB31</v>
          </cell>
        </row>
        <row r="2121">
          <cell r="H2121">
            <v>0</v>
          </cell>
          <cell r="I2121" t="str">
            <v>AB31</v>
          </cell>
        </row>
        <row r="2122">
          <cell r="H2122">
            <v>0</v>
          </cell>
          <cell r="I2122" t="str">
            <v>AB31</v>
          </cell>
        </row>
        <row r="2123">
          <cell r="H2123">
            <v>0</v>
          </cell>
          <cell r="I2123" t="str">
            <v>AB31</v>
          </cell>
        </row>
        <row r="2124">
          <cell r="H2124">
            <v>0</v>
          </cell>
          <cell r="I2124" t="str">
            <v>AB31</v>
          </cell>
        </row>
        <row r="2125">
          <cell r="H2125">
            <v>0</v>
          </cell>
          <cell r="I2125" t="str">
            <v>AB31</v>
          </cell>
        </row>
        <row r="2126">
          <cell r="H2126">
            <v>0</v>
          </cell>
          <cell r="I2126" t="str">
            <v>AB31</v>
          </cell>
        </row>
        <row r="2127">
          <cell r="H2127">
            <v>0</v>
          </cell>
          <cell r="I2127" t="str">
            <v>AB31</v>
          </cell>
        </row>
        <row r="2128">
          <cell r="H2128">
            <v>0</v>
          </cell>
          <cell r="I2128" t="str">
            <v>AB31</v>
          </cell>
        </row>
        <row r="2129">
          <cell r="H2129">
            <v>0</v>
          </cell>
          <cell r="I2129" t="str">
            <v>AB31</v>
          </cell>
        </row>
        <row r="2130">
          <cell r="H2130">
            <v>0</v>
          </cell>
          <cell r="I2130" t="str">
            <v>AB31</v>
          </cell>
        </row>
        <row r="2131">
          <cell r="H2131">
            <v>0</v>
          </cell>
          <cell r="I2131" t="str">
            <v>AB31</v>
          </cell>
        </row>
        <row r="2132">
          <cell r="H2132">
            <v>0</v>
          </cell>
          <cell r="I2132" t="str">
            <v>AB31</v>
          </cell>
        </row>
        <row r="2133">
          <cell r="H2133">
            <v>0</v>
          </cell>
          <cell r="I2133" t="str">
            <v>AB31</v>
          </cell>
        </row>
        <row r="2134">
          <cell r="H2134">
            <v>0</v>
          </cell>
          <cell r="I2134" t="str">
            <v>AB31</v>
          </cell>
        </row>
        <row r="2135">
          <cell r="H2135">
            <v>0</v>
          </cell>
          <cell r="I2135" t="str">
            <v>AB31</v>
          </cell>
        </row>
        <row r="2136">
          <cell r="H2136">
            <v>0</v>
          </cell>
          <cell r="I2136" t="str">
            <v>AB31</v>
          </cell>
        </row>
        <row r="2137">
          <cell r="H2137">
            <v>0</v>
          </cell>
          <cell r="I2137" t="str">
            <v>AB31</v>
          </cell>
        </row>
        <row r="2138">
          <cell r="H2138">
            <v>0</v>
          </cell>
          <cell r="I2138" t="str">
            <v>AB31</v>
          </cell>
        </row>
        <row r="2139">
          <cell r="H2139">
            <v>0</v>
          </cell>
          <cell r="I2139" t="str">
            <v>AB31</v>
          </cell>
        </row>
        <row r="2140">
          <cell r="H2140">
            <v>0</v>
          </cell>
          <cell r="I2140" t="str">
            <v>AB31</v>
          </cell>
        </row>
        <row r="2141">
          <cell r="H2141">
            <v>0</v>
          </cell>
          <cell r="I2141" t="str">
            <v>AB31</v>
          </cell>
        </row>
        <row r="2142">
          <cell r="H2142">
            <v>0</v>
          </cell>
          <cell r="I2142" t="str">
            <v>AB31</v>
          </cell>
        </row>
        <row r="2143">
          <cell r="H2143">
            <v>0</v>
          </cell>
          <cell r="I2143" t="str">
            <v>AB31</v>
          </cell>
        </row>
        <row r="2144">
          <cell r="H2144">
            <v>0</v>
          </cell>
          <cell r="I2144" t="str">
            <v>AB31</v>
          </cell>
        </row>
        <row r="2145">
          <cell r="H2145">
            <v>0</v>
          </cell>
          <cell r="I2145" t="str">
            <v>AB31</v>
          </cell>
        </row>
        <row r="2146">
          <cell r="H2146">
            <v>0</v>
          </cell>
          <cell r="I2146" t="str">
            <v>AB31</v>
          </cell>
        </row>
        <row r="2147">
          <cell r="H2147">
            <v>0</v>
          </cell>
          <cell r="I2147" t="str">
            <v>AB31</v>
          </cell>
        </row>
        <row r="2148">
          <cell r="H2148">
            <v>0</v>
          </cell>
          <cell r="I2148" t="str">
            <v>AB31</v>
          </cell>
        </row>
        <row r="2149">
          <cell r="H2149">
            <v>0</v>
          </cell>
          <cell r="I2149" t="str">
            <v>AB31</v>
          </cell>
        </row>
        <row r="2150">
          <cell r="H2150">
            <v>0</v>
          </cell>
          <cell r="I2150" t="str">
            <v>AB31</v>
          </cell>
        </row>
        <row r="2151">
          <cell r="H2151">
            <v>0</v>
          </cell>
          <cell r="I2151" t="str">
            <v>AB31</v>
          </cell>
        </row>
        <row r="2152">
          <cell r="H2152">
            <v>0</v>
          </cell>
          <cell r="I2152" t="str">
            <v>AB31</v>
          </cell>
        </row>
        <row r="2153">
          <cell r="H2153">
            <v>0</v>
          </cell>
          <cell r="I2153" t="str">
            <v>AB31</v>
          </cell>
        </row>
        <row r="2154">
          <cell r="H2154">
            <v>0</v>
          </cell>
          <cell r="I2154" t="str">
            <v>AB31</v>
          </cell>
        </row>
        <row r="2155">
          <cell r="H2155">
            <v>0</v>
          </cell>
          <cell r="I2155" t="str">
            <v>AB31</v>
          </cell>
        </row>
        <row r="2156">
          <cell r="H2156">
            <v>0</v>
          </cell>
          <cell r="I2156" t="str">
            <v>AB31</v>
          </cell>
        </row>
        <row r="2157">
          <cell r="H2157">
            <v>0</v>
          </cell>
          <cell r="I2157" t="str">
            <v>AB31</v>
          </cell>
        </row>
        <row r="2158">
          <cell r="H2158">
            <v>0</v>
          </cell>
          <cell r="I2158" t="str">
            <v>AB31</v>
          </cell>
        </row>
        <row r="2159">
          <cell r="H2159">
            <v>0</v>
          </cell>
          <cell r="I2159" t="str">
            <v>AB31</v>
          </cell>
        </row>
        <row r="2160">
          <cell r="H2160">
            <v>0</v>
          </cell>
          <cell r="I2160" t="str">
            <v>AB31</v>
          </cell>
        </row>
        <row r="2161">
          <cell r="H2161">
            <v>0</v>
          </cell>
          <cell r="I2161" t="str">
            <v>AB31</v>
          </cell>
        </row>
        <row r="2162">
          <cell r="H2162">
            <v>0</v>
          </cell>
          <cell r="I2162" t="str">
            <v>AB31</v>
          </cell>
        </row>
        <row r="2163">
          <cell r="H2163">
            <v>0</v>
          </cell>
          <cell r="I2163" t="str">
            <v>AB31</v>
          </cell>
        </row>
        <row r="2164">
          <cell r="H2164">
            <v>0</v>
          </cell>
          <cell r="I2164" t="str">
            <v>AB31</v>
          </cell>
        </row>
        <row r="2165">
          <cell r="H2165">
            <v>0</v>
          </cell>
          <cell r="I2165" t="str">
            <v>AB31</v>
          </cell>
        </row>
        <row r="2166">
          <cell r="H2166">
            <v>0</v>
          </cell>
          <cell r="I2166" t="str">
            <v>AB31</v>
          </cell>
        </row>
        <row r="2167">
          <cell r="H2167">
            <v>0</v>
          </cell>
          <cell r="I2167" t="str">
            <v>AB31</v>
          </cell>
        </row>
        <row r="2168">
          <cell r="H2168">
            <v>0</v>
          </cell>
          <cell r="I2168" t="str">
            <v>AB31</v>
          </cell>
        </row>
        <row r="2169">
          <cell r="H2169">
            <v>0</v>
          </cell>
          <cell r="I2169" t="str">
            <v>AB31</v>
          </cell>
        </row>
        <row r="2170">
          <cell r="H2170">
            <v>0</v>
          </cell>
          <cell r="I2170" t="str">
            <v>AB31</v>
          </cell>
        </row>
        <row r="2171">
          <cell r="H2171">
            <v>0</v>
          </cell>
          <cell r="I2171" t="str">
            <v>AB31</v>
          </cell>
        </row>
        <row r="2172">
          <cell r="H2172">
            <v>0</v>
          </cell>
          <cell r="I2172" t="str">
            <v>AB31</v>
          </cell>
        </row>
        <row r="2173">
          <cell r="H2173">
            <v>0</v>
          </cell>
          <cell r="I2173" t="str">
            <v>AB31</v>
          </cell>
        </row>
        <row r="2174">
          <cell r="H2174">
            <v>0</v>
          </cell>
          <cell r="I2174" t="str">
            <v>AB31</v>
          </cell>
        </row>
        <row r="2175">
          <cell r="H2175">
            <v>25910.59</v>
          </cell>
          <cell r="I2175" t="str">
            <v>AB31</v>
          </cell>
        </row>
        <row r="2176">
          <cell r="H2176">
            <v>46956.81</v>
          </cell>
          <cell r="I2176" t="str">
            <v>AB31</v>
          </cell>
        </row>
        <row r="2177">
          <cell r="H2177">
            <v>3.6</v>
          </cell>
          <cell r="I2177" t="str">
            <v>AB31</v>
          </cell>
        </row>
        <row r="2178">
          <cell r="H2178">
            <v>5347.56</v>
          </cell>
          <cell r="I2178" t="str">
            <v>AB31</v>
          </cell>
        </row>
        <row r="2179">
          <cell r="H2179">
            <v>0</v>
          </cell>
          <cell r="I2179" t="str">
            <v>AB31</v>
          </cell>
        </row>
        <row r="2180">
          <cell r="H2180">
            <v>12345.31</v>
          </cell>
          <cell r="I2180" t="str">
            <v>AB31</v>
          </cell>
        </row>
        <row r="2181">
          <cell r="H2181">
            <v>14266.6</v>
          </cell>
          <cell r="I2181" t="str">
            <v>AB31</v>
          </cell>
        </row>
        <row r="2182">
          <cell r="H2182">
            <v>0</v>
          </cell>
          <cell r="I2182" t="str">
            <v>AB31</v>
          </cell>
        </row>
        <row r="2183">
          <cell r="H2183">
            <v>0</v>
          </cell>
          <cell r="I2183" t="str">
            <v>AB31</v>
          </cell>
        </row>
        <row r="2184">
          <cell r="H2184">
            <v>4206.6000000000004</v>
          </cell>
          <cell r="I2184" t="str">
            <v>AB31</v>
          </cell>
        </row>
        <row r="2185">
          <cell r="H2185">
            <v>0</v>
          </cell>
          <cell r="I2185" t="str">
            <v>AB31</v>
          </cell>
        </row>
        <row r="2186">
          <cell r="H2186">
            <v>1434.47</v>
          </cell>
          <cell r="I2186" t="str">
            <v>AB31</v>
          </cell>
        </row>
        <row r="2187">
          <cell r="H2187">
            <v>27965.86</v>
          </cell>
          <cell r="I2187" t="str">
            <v>AB31</v>
          </cell>
        </row>
        <row r="2188">
          <cell r="H2188">
            <v>26461.02</v>
          </cell>
          <cell r="I2188" t="str">
            <v>AB31</v>
          </cell>
        </row>
        <row r="2189">
          <cell r="H2189">
            <v>0</v>
          </cell>
          <cell r="I2189" t="str">
            <v>AB31</v>
          </cell>
        </row>
        <row r="2190">
          <cell r="H2190">
            <v>11689.83</v>
          </cell>
          <cell r="I2190" t="str">
            <v>AB31</v>
          </cell>
        </row>
        <row r="2191">
          <cell r="H2191">
            <v>27523.13</v>
          </cell>
          <cell r="I2191" t="str">
            <v>AB31</v>
          </cell>
        </row>
        <row r="2192">
          <cell r="H2192">
            <v>7009.03</v>
          </cell>
          <cell r="I2192" t="str">
            <v>AB31</v>
          </cell>
        </row>
        <row r="2193">
          <cell r="H2193">
            <v>717.38</v>
          </cell>
          <cell r="I2193" t="str">
            <v>AB31</v>
          </cell>
        </row>
        <row r="2194">
          <cell r="H2194">
            <v>0</v>
          </cell>
          <cell r="I2194" t="str">
            <v>AB31</v>
          </cell>
        </row>
        <row r="2195">
          <cell r="H2195">
            <v>2679.18</v>
          </cell>
          <cell r="I2195" t="str">
            <v>AB31</v>
          </cell>
        </row>
        <row r="2196">
          <cell r="H2196">
            <v>27354.41</v>
          </cell>
          <cell r="I2196" t="str">
            <v>AB31</v>
          </cell>
        </row>
        <row r="2197">
          <cell r="H2197">
            <v>0</v>
          </cell>
          <cell r="I2197" t="str">
            <v>AB31</v>
          </cell>
        </row>
        <row r="2198">
          <cell r="H2198">
            <v>0</v>
          </cell>
          <cell r="I2198" t="str">
            <v>AB31</v>
          </cell>
        </row>
        <row r="2199">
          <cell r="H2199">
            <v>0</v>
          </cell>
          <cell r="I2199" t="str">
            <v>AB31</v>
          </cell>
        </row>
        <row r="2200">
          <cell r="H2200">
            <v>0</v>
          </cell>
          <cell r="I2200" t="str">
            <v>AB31</v>
          </cell>
        </row>
        <row r="2201">
          <cell r="H2201">
            <v>0</v>
          </cell>
          <cell r="I2201" t="str">
            <v>AB31</v>
          </cell>
        </row>
        <row r="2202">
          <cell r="H2202">
            <v>694.9</v>
          </cell>
          <cell r="I2202" t="str">
            <v>AB31</v>
          </cell>
        </row>
        <row r="2203">
          <cell r="H2203">
            <v>0</v>
          </cell>
          <cell r="I2203" t="str">
            <v>AB31</v>
          </cell>
        </row>
        <row r="2204">
          <cell r="H2204">
            <v>0</v>
          </cell>
          <cell r="I2204" t="str">
            <v>AB31</v>
          </cell>
        </row>
        <row r="2205">
          <cell r="H2205">
            <v>0</v>
          </cell>
          <cell r="I2205" t="str">
            <v>AB31</v>
          </cell>
        </row>
        <row r="2206">
          <cell r="H2206">
            <v>10984.95</v>
          </cell>
          <cell r="I2206" t="str">
            <v>AB31</v>
          </cell>
        </row>
        <row r="2207">
          <cell r="H2207">
            <v>512.83000000000004</v>
          </cell>
          <cell r="I2207" t="str">
            <v>AB31</v>
          </cell>
        </row>
        <row r="2208">
          <cell r="H2208">
            <v>0</v>
          </cell>
          <cell r="I2208" t="str">
            <v>AB31</v>
          </cell>
        </row>
        <row r="2209">
          <cell r="H2209">
            <v>0</v>
          </cell>
          <cell r="I2209" t="str">
            <v>AB31</v>
          </cell>
        </row>
        <row r="2210">
          <cell r="H2210">
            <v>0</v>
          </cell>
          <cell r="I2210" t="str">
            <v>AB31</v>
          </cell>
        </row>
        <row r="2211">
          <cell r="H2211">
            <v>0</v>
          </cell>
          <cell r="I2211" t="str">
            <v>AB31</v>
          </cell>
        </row>
        <row r="2212">
          <cell r="H2212">
            <v>3887.48</v>
          </cell>
          <cell r="I2212" t="str">
            <v>AB31</v>
          </cell>
        </row>
        <row r="2213">
          <cell r="H2213">
            <v>0</v>
          </cell>
          <cell r="I2213" t="str">
            <v>AB31</v>
          </cell>
        </row>
        <row r="2214">
          <cell r="H2214">
            <v>2857.3</v>
          </cell>
          <cell r="I2214" t="str">
            <v>AB31</v>
          </cell>
        </row>
        <row r="2215">
          <cell r="H2215">
            <v>0</v>
          </cell>
          <cell r="I2215" t="str">
            <v>AB31</v>
          </cell>
        </row>
        <row r="2216">
          <cell r="H2216">
            <v>0</v>
          </cell>
          <cell r="I2216" t="str">
            <v>AB31</v>
          </cell>
        </row>
        <row r="2217">
          <cell r="H2217">
            <v>0</v>
          </cell>
          <cell r="I2217" t="str">
            <v>AB31</v>
          </cell>
        </row>
        <row r="2218">
          <cell r="H2218">
            <v>0</v>
          </cell>
          <cell r="I2218" t="str">
            <v>AB31</v>
          </cell>
        </row>
        <row r="2219">
          <cell r="H2219">
            <v>653.71</v>
          </cell>
          <cell r="I2219" t="str">
            <v>AB31</v>
          </cell>
        </row>
        <row r="2220">
          <cell r="H2220">
            <v>0</v>
          </cell>
          <cell r="I2220" t="str">
            <v>AB31</v>
          </cell>
        </row>
        <row r="2221">
          <cell r="H2221">
            <v>0</v>
          </cell>
          <cell r="I2221" t="str">
            <v>AB31</v>
          </cell>
        </row>
        <row r="2222">
          <cell r="H2222">
            <v>0</v>
          </cell>
          <cell r="I2222" t="str">
            <v>AB31</v>
          </cell>
        </row>
        <row r="2223">
          <cell r="H2223">
            <v>0</v>
          </cell>
          <cell r="I2223" t="str">
            <v>AB31</v>
          </cell>
        </row>
        <row r="2224">
          <cell r="H2224">
            <v>2568.87</v>
          </cell>
          <cell r="I2224" t="str">
            <v>AB31</v>
          </cell>
        </row>
        <row r="2225">
          <cell r="H2225">
            <v>0</v>
          </cell>
          <cell r="I2225" t="str">
            <v>AB31</v>
          </cell>
        </row>
        <row r="2226">
          <cell r="H2226">
            <v>0.1</v>
          </cell>
          <cell r="I2226" t="str">
            <v>AB31</v>
          </cell>
        </row>
        <row r="2227">
          <cell r="H2227">
            <v>0</v>
          </cell>
          <cell r="I2227" t="str">
            <v>AB31</v>
          </cell>
        </row>
        <row r="2228">
          <cell r="H2228">
            <v>0</v>
          </cell>
          <cell r="I2228" t="str">
            <v>AB31</v>
          </cell>
        </row>
        <row r="2229">
          <cell r="H2229">
            <v>0</v>
          </cell>
          <cell r="I2229" t="str">
            <v>AB31</v>
          </cell>
        </row>
        <row r="2230">
          <cell r="H2230">
            <v>0</v>
          </cell>
          <cell r="I2230" t="str">
            <v>AB31</v>
          </cell>
        </row>
        <row r="2231">
          <cell r="H2231">
            <v>2956.52</v>
          </cell>
          <cell r="I2231" t="str">
            <v>AB31</v>
          </cell>
        </row>
        <row r="2232">
          <cell r="H2232">
            <v>0</v>
          </cell>
          <cell r="I2232" t="str">
            <v>AB31</v>
          </cell>
        </row>
        <row r="2233">
          <cell r="H2233">
            <v>3182.81</v>
          </cell>
          <cell r="I2233" t="str">
            <v>AB31</v>
          </cell>
        </row>
        <row r="2234">
          <cell r="H2234">
            <v>0</v>
          </cell>
          <cell r="I2234" t="str">
            <v>AB31</v>
          </cell>
        </row>
        <row r="2235">
          <cell r="H2235">
            <v>0</v>
          </cell>
          <cell r="I2235" t="str">
            <v>AB31</v>
          </cell>
        </row>
        <row r="2236">
          <cell r="H2236">
            <v>0</v>
          </cell>
          <cell r="I2236" t="str">
            <v>AB31</v>
          </cell>
        </row>
        <row r="2237">
          <cell r="H2237">
            <v>0</v>
          </cell>
          <cell r="I2237" t="str">
            <v>AB31</v>
          </cell>
        </row>
        <row r="2238">
          <cell r="H2238">
            <v>4232.47</v>
          </cell>
          <cell r="I2238" t="str">
            <v>AB31</v>
          </cell>
        </row>
        <row r="2239">
          <cell r="H2239">
            <v>457.7</v>
          </cell>
          <cell r="I2239" t="str">
            <v>AB31</v>
          </cell>
        </row>
        <row r="2240">
          <cell r="H2240">
            <v>0</v>
          </cell>
          <cell r="I2240" t="str">
            <v>AB31</v>
          </cell>
        </row>
        <row r="2241">
          <cell r="H2241">
            <v>0</v>
          </cell>
          <cell r="I2241" t="str">
            <v>AB31</v>
          </cell>
        </row>
        <row r="2242">
          <cell r="H2242">
            <v>2036</v>
          </cell>
          <cell r="I2242" t="str">
            <v>AB31</v>
          </cell>
        </row>
        <row r="2243">
          <cell r="H2243">
            <v>0</v>
          </cell>
          <cell r="I2243" t="str">
            <v>AB31</v>
          </cell>
        </row>
        <row r="2244">
          <cell r="H2244">
            <v>0</v>
          </cell>
          <cell r="I2244" t="str">
            <v>AB31</v>
          </cell>
        </row>
        <row r="2245">
          <cell r="H2245">
            <v>0</v>
          </cell>
          <cell r="I2245" t="str">
            <v>AB31</v>
          </cell>
        </row>
        <row r="2246">
          <cell r="H2246">
            <v>2925.85</v>
          </cell>
          <cell r="I2246" t="str">
            <v>AB31</v>
          </cell>
        </row>
        <row r="2247">
          <cell r="H2247">
            <v>0</v>
          </cell>
          <cell r="I2247" t="str">
            <v>AB31</v>
          </cell>
        </row>
        <row r="2248">
          <cell r="H2248">
            <v>19167.23</v>
          </cell>
          <cell r="I2248" t="str">
            <v>AB31</v>
          </cell>
        </row>
        <row r="2249">
          <cell r="H2249">
            <v>1146.79</v>
          </cell>
          <cell r="I2249" t="str">
            <v>AB31</v>
          </cell>
        </row>
        <row r="2250">
          <cell r="H2250">
            <v>0</v>
          </cell>
          <cell r="I2250" t="str">
            <v>AB31</v>
          </cell>
        </row>
        <row r="2251">
          <cell r="H2251">
            <v>2002.97</v>
          </cell>
          <cell r="I2251" t="str">
            <v>AB31</v>
          </cell>
        </row>
        <row r="2252">
          <cell r="H2252">
            <v>0</v>
          </cell>
          <cell r="I2252" t="str">
            <v>AB31</v>
          </cell>
        </row>
        <row r="2253">
          <cell r="H2253">
            <v>2895.23</v>
          </cell>
          <cell r="I2253" t="str">
            <v>AB31</v>
          </cell>
        </row>
        <row r="2254">
          <cell r="H2254">
            <v>0</v>
          </cell>
          <cell r="I2254" t="str">
            <v>AB31</v>
          </cell>
        </row>
        <row r="2255">
          <cell r="H2255">
            <v>0</v>
          </cell>
          <cell r="I2255" t="str">
            <v>AB31</v>
          </cell>
        </row>
        <row r="2256">
          <cell r="H2256">
            <v>0</v>
          </cell>
          <cell r="I2256" t="str">
            <v>AB31</v>
          </cell>
        </row>
        <row r="2257">
          <cell r="H2257">
            <v>701.01</v>
          </cell>
          <cell r="I2257" t="str">
            <v>AB31</v>
          </cell>
        </row>
        <row r="2258">
          <cell r="H2258">
            <v>1281.78</v>
          </cell>
          <cell r="I2258" t="str">
            <v>AB31</v>
          </cell>
        </row>
        <row r="2259">
          <cell r="H2259">
            <v>0</v>
          </cell>
          <cell r="I2259" t="str">
            <v>AB31</v>
          </cell>
        </row>
        <row r="2260">
          <cell r="H2260">
            <v>0</v>
          </cell>
          <cell r="I2260" t="str">
            <v>AB31</v>
          </cell>
        </row>
        <row r="2261">
          <cell r="H2261">
            <v>739.12</v>
          </cell>
          <cell r="I2261" t="str">
            <v>AB31</v>
          </cell>
        </row>
        <row r="2262">
          <cell r="H2262">
            <v>614.35</v>
          </cell>
          <cell r="I2262" t="str">
            <v>AB31</v>
          </cell>
        </row>
        <row r="2263">
          <cell r="H2263">
            <v>0</v>
          </cell>
          <cell r="I2263" t="str">
            <v>AB31</v>
          </cell>
        </row>
        <row r="2264">
          <cell r="H2264">
            <v>0</v>
          </cell>
          <cell r="I2264" t="str">
            <v>AB31</v>
          </cell>
        </row>
        <row r="2265">
          <cell r="H2265">
            <v>348.78</v>
          </cell>
          <cell r="I2265" t="str">
            <v>AB31</v>
          </cell>
        </row>
        <row r="2266">
          <cell r="H2266">
            <v>1292.52</v>
          </cell>
          <cell r="I2266" t="str">
            <v>AB31</v>
          </cell>
        </row>
        <row r="2267">
          <cell r="H2267">
            <v>0</v>
          </cell>
          <cell r="I2267" t="str">
            <v>AB31</v>
          </cell>
        </row>
        <row r="2268">
          <cell r="H2268">
            <v>1499</v>
          </cell>
          <cell r="I2268" t="str">
            <v>AB31</v>
          </cell>
        </row>
        <row r="2269">
          <cell r="H2269">
            <v>0</v>
          </cell>
          <cell r="I2269" t="str">
            <v>AB31</v>
          </cell>
        </row>
        <row r="2270">
          <cell r="H2270">
            <v>0</v>
          </cell>
          <cell r="I2270" t="str">
            <v>AB31</v>
          </cell>
        </row>
        <row r="2271">
          <cell r="H2271">
            <v>0</v>
          </cell>
          <cell r="I2271" t="str">
            <v>AB31</v>
          </cell>
        </row>
        <row r="2272">
          <cell r="H2272">
            <v>4773.33</v>
          </cell>
          <cell r="I2272" t="str">
            <v>AB31</v>
          </cell>
        </row>
        <row r="2273">
          <cell r="H2273">
            <v>0</v>
          </cell>
          <cell r="I2273" t="str">
            <v>AB31</v>
          </cell>
        </row>
        <row r="2274">
          <cell r="H2274">
            <v>0</v>
          </cell>
          <cell r="I2274" t="str">
            <v>AB31</v>
          </cell>
        </row>
        <row r="2275">
          <cell r="H2275">
            <v>0</v>
          </cell>
          <cell r="I2275" t="str">
            <v>AB31</v>
          </cell>
        </row>
        <row r="2276">
          <cell r="H2276">
            <v>0</v>
          </cell>
          <cell r="I2276" t="str">
            <v>AB31</v>
          </cell>
        </row>
        <row r="2277">
          <cell r="H2277">
            <v>0</v>
          </cell>
          <cell r="I2277" t="str">
            <v>AB31</v>
          </cell>
        </row>
        <row r="2278">
          <cell r="H2278">
            <v>0</v>
          </cell>
          <cell r="I2278" t="str">
            <v>AB31</v>
          </cell>
        </row>
        <row r="2279">
          <cell r="H2279">
            <v>0</v>
          </cell>
          <cell r="I2279" t="str">
            <v>AB31</v>
          </cell>
        </row>
        <row r="2280">
          <cell r="H2280">
            <v>0</v>
          </cell>
          <cell r="I2280" t="str">
            <v>AB31</v>
          </cell>
        </row>
        <row r="2281">
          <cell r="H2281">
            <v>0</v>
          </cell>
          <cell r="I2281" t="str">
            <v>AB31</v>
          </cell>
        </row>
        <row r="2282">
          <cell r="H2282">
            <v>0</v>
          </cell>
          <cell r="I2282" t="str">
            <v>AB31</v>
          </cell>
        </row>
        <row r="2283">
          <cell r="H2283">
            <v>0</v>
          </cell>
          <cell r="I2283" t="str">
            <v>AB31</v>
          </cell>
        </row>
        <row r="2284">
          <cell r="H2284">
            <v>0</v>
          </cell>
          <cell r="I2284" t="str">
            <v>AB31</v>
          </cell>
        </row>
        <row r="2285">
          <cell r="H2285">
            <v>0</v>
          </cell>
          <cell r="I2285" t="str">
            <v>AB31</v>
          </cell>
        </row>
        <row r="2286">
          <cell r="H2286">
            <v>75.709999999999994</v>
          </cell>
          <cell r="I2286" t="str">
            <v>AB31</v>
          </cell>
        </row>
        <row r="2287">
          <cell r="H2287">
            <v>7186.04</v>
          </cell>
          <cell r="I2287" t="str">
            <v>AB31</v>
          </cell>
        </row>
        <row r="2288">
          <cell r="H2288">
            <v>0</v>
          </cell>
          <cell r="I2288" t="str">
            <v>AB31</v>
          </cell>
        </row>
        <row r="2289">
          <cell r="H2289">
            <v>1435.79</v>
          </cell>
          <cell r="I2289" t="str">
            <v>AB31</v>
          </cell>
        </row>
        <row r="2290">
          <cell r="H2290">
            <v>0</v>
          </cell>
          <cell r="I2290" t="str">
            <v>AB31</v>
          </cell>
        </row>
        <row r="2291">
          <cell r="H2291">
            <v>1008.3</v>
          </cell>
          <cell r="I2291" t="str">
            <v>AB31</v>
          </cell>
        </row>
        <row r="2292">
          <cell r="H2292">
            <v>0</v>
          </cell>
          <cell r="I2292" t="str">
            <v>AB31</v>
          </cell>
        </row>
        <row r="2293">
          <cell r="H2293">
            <v>4353.24</v>
          </cell>
          <cell r="I2293" t="str">
            <v>AB31</v>
          </cell>
        </row>
        <row r="2294">
          <cell r="H2294">
            <v>0</v>
          </cell>
          <cell r="I2294" t="str">
            <v>AB31</v>
          </cell>
        </row>
        <row r="2295">
          <cell r="H2295">
            <v>0</v>
          </cell>
          <cell r="I2295" t="str">
            <v>AB31</v>
          </cell>
        </row>
        <row r="2296">
          <cell r="H2296">
            <v>0</v>
          </cell>
          <cell r="I2296" t="str">
            <v>AB31</v>
          </cell>
        </row>
        <row r="2297">
          <cell r="H2297">
            <v>4305.8</v>
          </cell>
          <cell r="I2297" t="str">
            <v>AB31</v>
          </cell>
        </row>
        <row r="2298">
          <cell r="H2298">
            <v>0</v>
          </cell>
          <cell r="I2298" t="str">
            <v>AB31</v>
          </cell>
        </row>
        <row r="2299">
          <cell r="H2299">
            <v>0</v>
          </cell>
          <cell r="I2299" t="str">
            <v>AB31</v>
          </cell>
        </row>
        <row r="2300">
          <cell r="H2300">
            <v>0</v>
          </cell>
          <cell r="I2300" t="str">
            <v>AB31</v>
          </cell>
        </row>
        <row r="2301">
          <cell r="H2301">
            <v>5802.55</v>
          </cell>
          <cell r="I2301" t="str">
            <v>AB31</v>
          </cell>
        </row>
        <row r="2302">
          <cell r="H2302">
            <v>0</v>
          </cell>
          <cell r="I2302" t="str">
            <v>AB31</v>
          </cell>
        </row>
        <row r="2303">
          <cell r="H2303">
            <v>84.64</v>
          </cell>
          <cell r="I2303" t="str">
            <v>AB31</v>
          </cell>
        </row>
        <row r="2304">
          <cell r="H2304">
            <v>2192.7600000000002</v>
          </cell>
          <cell r="I2304" t="str">
            <v>AB31</v>
          </cell>
        </row>
        <row r="2305">
          <cell r="H2305">
            <v>2132.02</v>
          </cell>
          <cell r="I2305" t="str">
            <v>AB31</v>
          </cell>
        </row>
        <row r="2306">
          <cell r="H2306">
            <v>4325.4399999999996</v>
          </cell>
          <cell r="I2306" t="str">
            <v>AB31</v>
          </cell>
        </row>
        <row r="2307">
          <cell r="H2307">
            <v>0</v>
          </cell>
          <cell r="I2307" t="str">
            <v>AB31</v>
          </cell>
        </row>
        <row r="2308">
          <cell r="H2308">
            <v>0</v>
          </cell>
          <cell r="I2308" t="str">
            <v>AB31</v>
          </cell>
        </row>
        <row r="2309">
          <cell r="H2309">
            <v>697.37</v>
          </cell>
          <cell r="I2309" t="str">
            <v>AB31</v>
          </cell>
        </row>
        <row r="2310">
          <cell r="H2310">
            <v>0</v>
          </cell>
          <cell r="I2310" t="str">
            <v>AB31</v>
          </cell>
        </row>
        <row r="2311">
          <cell r="H2311">
            <v>584.22</v>
          </cell>
          <cell r="I2311" t="str">
            <v>AB31</v>
          </cell>
        </row>
        <row r="2312">
          <cell r="H2312">
            <v>-62.52</v>
          </cell>
          <cell r="I2312" t="str">
            <v>AB31</v>
          </cell>
        </row>
        <row r="2313">
          <cell r="H2313">
            <v>0</v>
          </cell>
          <cell r="I2313" t="str">
            <v>AB31</v>
          </cell>
        </row>
        <row r="2314">
          <cell r="H2314">
            <v>0</v>
          </cell>
          <cell r="I2314" t="str">
            <v>AB31</v>
          </cell>
        </row>
        <row r="2315">
          <cell r="H2315">
            <v>59.86</v>
          </cell>
          <cell r="I2315" t="str">
            <v>AB31</v>
          </cell>
        </row>
        <row r="2316">
          <cell r="H2316">
            <v>0</v>
          </cell>
          <cell r="I2316" t="str">
            <v>AB31</v>
          </cell>
        </row>
        <row r="2317">
          <cell r="H2317">
            <v>0</v>
          </cell>
          <cell r="I2317" t="str">
            <v>AB31</v>
          </cell>
        </row>
        <row r="2318">
          <cell r="H2318">
            <v>0</v>
          </cell>
          <cell r="I2318" t="str">
            <v>AB31</v>
          </cell>
        </row>
        <row r="2319">
          <cell r="H2319">
            <v>0</v>
          </cell>
          <cell r="I2319" t="str">
            <v>AB31</v>
          </cell>
        </row>
        <row r="2320">
          <cell r="H2320">
            <v>0</v>
          </cell>
          <cell r="I2320" t="str">
            <v>AB31</v>
          </cell>
        </row>
        <row r="2321">
          <cell r="H2321">
            <v>0</v>
          </cell>
          <cell r="I2321" t="str">
            <v>AB31</v>
          </cell>
        </row>
        <row r="2322">
          <cell r="H2322">
            <v>3441</v>
          </cell>
          <cell r="I2322" t="str">
            <v>AB31</v>
          </cell>
        </row>
        <row r="2323">
          <cell r="H2323">
            <v>0</v>
          </cell>
          <cell r="I2323" t="str">
            <v>AB31</v>
          </cell>
        </row>
        <row r="2324">
          <cell r="H2324">
            <v>0</v>
          </cell>
          <cell r="I2324" t="str">
            <v>AB31</v>
          </cell>
        </row>
        <row r="2325">
          <cell r="H2325">
            <v>0</v>
          </cell>
          <cell r="I2325" t="str">
            <v>AB31</v>
          </cell>
        </row>
        <row r="2326">
          <cell r="H2326">
            <v>0</v>
          </cell>
          <cell r="I2326" t="str">
            <v>AB31</v>
          </cell>
        </row>
        <row r="2327">
          <cell r="H2327">
            <v>0</v>
          </cell>
          <cell r="I2327" t="str">
            <v>AB31</v>
          </cell>
        </row>
        <row r="2328">
          <cell r="H2328">
            <v>0</v>
          </cell>
          <cell r="I2328" t="str">
            <v>AB31</v>
          </cell>
        </row>
        <row r="2329">
          <cell r="H2329">
            <v>0</v>
          </cell>
          <cell r="I2329" t="str">
            <v>AB31</v>
          </cell>
        </row>
        <row r="2330">
          <cell r="H2330">
            <v>0</v>
          </cell>
          <cell r="I2330" t="str">
            <v>AB31</v>
          </cell>
        </row>
        <row r="2331">
          <cell r="H2331">
            <v>0</v>
          </cell>
          <cell r="I2331" t="str">
            <v>AB31</v>
          </cell>
        </row>
        <row r="2332">
          <cell r="H2332">
            <v>0</v>
          </cell>
          <cell r="I2332" t="str">
            <v>AB31</v>
          </cell>
        </row>
        <row r="2333">
          <cell r="H2333">
            <v>899.14</v>
          </cell>
          <cell r="I2333" t="str">
            <v>AB31</v>
          </cell>
        </row>
        <row r="2334">
          <cell r="H2334">
            <v>0</v>
          </cell>
          <cell r="I2334" t="str">
            <v>AB31</v>
          </cell>
        </row>
        <row r="2335">
          <cell r="H2335">
            <v>0</v>
          </cell>
          <cell r="I2335" t="str">
            <v>AB31</v>
          </cell>
        </row>
        <row r="2336">
          <cell r="H2336">
            <v>0</v>
          </cell>
          <cell r="I2336" t="str">
            <v>AB31</v>
          </cell>
        </row>
        <row r="2337">
          <cell r="H2337">
            <v>0</v>
          </cell>
          <cell r="I2337" t="str">
            <v>AB31</v>
          </cell>
        </row>
        <row r="2338">
          <cell r="H2338">
            <v>0</v>
          </cell>
          <cell r="I2338" t="str">
            <v>AB31</v>
          </cell>
        </row>
        <row r="2339">
          <cell r="H2339">
            <v>0</v>
          </cell>
          <cell r="I2339" t="str">
            <v>AB31</v>
          </cell>
        </row>
        <row r="2340">
          <cell r="H2340">
            <v>0</v>
          </cell>
          <cell r="I2340" t="str">
            <v>AB31</v>
          </cell>
        </row>
        <row r="2341">
          <cell r="H2341">
            <v>657.04</v>
          </cell>
          <cell r="I2341" t="str">
            <v>AB31</v>
          </cell>
        </row>
        <row r="2342">
          <cell r="H2342">
            <v>0</v>
          </cell>
          <cell r="I2342" t="str">
            <v>AB31</v>
          </cell>
        </row>
        <row r="2343">
          <cell r="H2343">
            <v>0</v>
          </cell>
          <cell r="I2343" t="str">
            <v>AB31</v>
          </cell>
        </row>
        <row r="2344">
          <cell r="H2344">
            <v>0</v>
          </cell>
          <cell r="I2344" t="str">
            <v>AB31</v>
          </cell>
        </row>
        <row r="2345">
          <cell r="H2345">
            <v>600</v>
          </cell>
          <cell r="I2345" t="str">
            <v>AB31</v>
          </cell>
        </row>
        <row r="2346">
          <cell r="H2346">
            <v>576.1</v>
          </cell>
          <cell r="I2346" t="str">
            <v>AB31</v>
          </cell>
        </row>
        <row r="2347">
          <cell r="H2347">
            <v>390.29</v>
          </cell>
          <cell r="I2347" t="str">
            <v>AB31</v>
          </cell>
        </row>
        <row r="2348">
          <cell r="H2348">
            <v>0</v>
          </cell>
          <cell r="I2348" t="str">
            <v>AB31</v>
          </cell>
        </row>
        <row r="2349">
          <cell r="H2349">
            <v>0</v>
          </cell>
          <cell r="I2349" t="str">
            <v>AB31</v>
          </cell>
        </row>
        <row r="2350">
          <cell r="H2350">
            <v>316.01</v>
          </cell>
          <cell r="I2350" t="str">
            <v>AB31</v>
          </cell>
        </row>
        <row r="2351">
          <cell r="H2351">
            <v>0</v>
          </cell>
          <cell r="I2351" t="str">
            <v>AB31</v>
          </cell>
        </row>
        <row r="2352">
          <cell r="H2352">
            <v>0</v>
          </cell>
          <cell r="I2352" t="str">
            <v>AB31</v>
          </cell>
        </row>
        <row r="2353">
          <cell r="H2353">
            <v>0</v>
          </cell>
          <cell r="I2353" t="str">
            <v>AB31</v>
          </cell>
        </row>
        <row r="2354">
          <cell r="H2354">
            <v>0</v>
          </cell>
          <cell r="I2354" t="str">
            <v>AB31</v>
          </cell>
        </row>
        <row r="2355">
          <cell r="H2355">
            <v>0</v>
          </cell>
          <cell r="I2355" t="str">
            <v>AB31</v>
          </cell>
        </row>
        <row r="2356">
          <cell r="H2356">
            <v>0</v>
          </cell>
          <cell r="I2356" t="str">
            <v>AB31</v>
          </cell>
        </row>
        <row r="2357">
          <cell r="H2357">
            <v>0</v>
          </cell>
          <cell r="I2357" t="str">
            <v>AB31</v>
          </cell>
        </row>
        <row r="2358">
          <cell r="H2358">
            <v>0</v>
          </cell>
          <cell r="I2358" t="str">
            <v>AB31</v>
          </cell>
        </row>
        <row r="2359">
          <cell r="H2359">
            <v>0</v>
          </cell>
          <cell r="I2359" t="str">
            <v>AB31</v>
          </cell>
        </row>
        <row r="2360">
          <cell r="H2360">
            <v>0</v>
          </cell>
          <cell r="I2360" t="str">
            <v>AB31</v>
          </cell>
        </row>
        <row r="2361">
          <cell r="H2361">
            <v>0</v>
          </cell>
          <cell r="I2361" t="str">
            <v>AB31</v>
          </cell>
        </row>
        <row r="2362">
          <cell r="H2362">
            <v>0</v>
          </cell>
          <cell r="I2362" t="str">
            <v>AB31</v>
          </cell>
        </row>
        <row r="2363">
          <cell r="H2363">
            <v>0</v>
          </cell>
          <cell r="I2363" t="str">
            <v>AB31</v>
          </cell>
        </row>
        <row r="2364">
          <cell r="H2364">
            <v>0</v>
          </cell>
          <cell r="I2364" t="str">
            <v>AB31</v>
          </cell>
        </row>
        <row r="2365">
          <cell r="H2365">
            <v>0</v>
          </cell>
          <cell r="I2365" t="str">
            <v>AB31</v>
          </cell>
        </row>
        <row r="2366">
          <cell r="H2366">
            <v>0</v>
          </cell>
          <cell r="I2366" t="str">
            <v>AB31</v>
          </cell>
        </row>
        <row r="2367">
          <cell r="H2367">
            <v>0</v>
          </cell>
          <cell r="I2367" t="str">
            <v>AB31</v>
          </cell>
        </row>
        <row r="2368">
          <cell r="H2368">
            <v>0</v>
          </cell>
          <cell r="I2368" t="str">
            <v>AB31</v>
          </cell>
        </row>
        <row r="2369">
          <cell r="H2369">
            <v>0</v>
          </cell>
          <cell r="I2369" t="str">
            <v>AB31</v>
          </cell>
        </row>
        <row r="2370">
          <cell r="H2370">
            <v>0</v>
          </cell>
          <cell r="I2370" t="str">
            <v>AB31</v>
          </cell>
        </row>
        <row r="2371">
          <cell r="H2371">
            <v>0</v>
          </cell>
          <cell r="I2371" t="str">
            <v>AB31</v>
          </cell>
        </row>
        <row r="2372">
          <cell r="H2372">
            <v>0</v>
          </cell>
          <cell r="I2372" t="str">
            <v>AB31</v>
          </cell>
        </row>
        <row r="2373">
          <cell r="H2373">
            <v>7321.41</v>
          </cell>
          <cell r="I2373" t="str">
            <v>AB31</v>
          </cell>
        </row>
        <row r="2374">
          <cell r="H2374">
            <v>667.56</v>
          </cell>
          <cell r="I2374" t="str">
            <v>AB31</v>
          </cell>
        </row>
        <row r="2375">
          <cell r="H2375">
            <v>1263.5999999999999</v>
          </cell>
          <cell r="I2375" t="str">
            <v>AB31</v>
          </cell>
        </row>
        <row r="2376">
          <cell r="H2376">
            <v>0</v>
          </cell>
          <cell r="I2376" t="str">
            <v>AB31</v>
          </cell>
        </row>
        <row r="2377">
          <cell r="H2377">
            <v>0</v>
          </cell>
          <cell r="I2377" t="str">
            <v>AB31</v>
          </cell>
        </row>
        <row r="2378">
          <cell r="H2378">
            <v>0</v>
          </cell>
          <cell r="I2378" t="str">
            <v>AB31</v>
          </cell>
        </row>
        <row r="2379">
          <cell r="H2379">
            <v>281.06</v>
          </cell>
          <cell r="I2379" t="str">
            <v>AB31</v>
          </cell>
        </row>
        <row r="2380">
          <cell r="H2380">
            <v>0</v>
          </cell>
          <cell r="I2380" t="str">
            <v>AB31</v>
          </cell>
        </row>
        <row r="2381">
          <cell r="H2381">
            <v>0</v>
          </cell>
          <cell r="I2381" t="str">
            <v>AB31</v>
          </cell>
        </row>
        <row r="2382">
          <cell r="H2382">
            <v>0</v>
          </cell>
          <cell r="I2382" t="str">
            <v>AB31</v>
          </cell>
        </row>
        <row r="2383">
          <cell r="H2383">
            <v>0</v>
          </cell>
          <cell r="I2383" t="str">
            <v>AB31</v>
          </cell>
        </row>
        <row r="2384">
          <cell r="H2384">
            <v>1072.08</v>
          </cell>
          <cell r="I2384" t="str">
            <v>AB31</v>
          </cell>
        </row>
        <row r="2385">
          <cell r="H2385">
            <v>0</v>
          </cell>
          <cell r="I2385" t="str">
            <v>AB31</v>
          </cell>
        </row>
        <row r="2386">
          <cell r="H2386">
            <v>0</v>
          </cell>
          <cell r="I2386" t="str">
            <v>AB31</v>
          </cell>
        </row>
        <row r="2387">
          <cell r="H2387">
            <v>0</v>
          </cell>
          <cell r="I2387" t="str">
            <v>AB31</v>
          </cell>
        </row>
        <row r="2388">
          <cell r="H2388">
            <v>0</v>
          </cell>
          <cell r="I2388" t="str">
            <v>AB31</v>
          </cell>
        </row>
        <row r="2389">
          <cell r="H2389">
            <v>0</v>
          </cell>
          <cell r="I2389" t="str">
            <v>AB31</v>
          </cell>
        </row>
        <row r="2390">
          <cell r="H2390">
            <v>0</v>
          </cell>
          <cell r="I2390" t="str">
            <v>AB31</v>
          </cell>
        </row>
        <row r="2391">
          <cell r="H2391">
            <v>0</v>
          </cell>
          <cell r="I2391" t="str">
            <v>AB31</v>
          </cell>
        </row>
        <row r="2392">
          <cell r="H2392">
            <v>0</v>
          </cell>
          <cell r="I2392" t="str">
            <v>AB31</v>
          </cell>
        </row>
        <row r="2393">
          <cell r="H2393">
            <v>0</v>
          </cell>
          <cell r="I2393" t="str">
            <v>AB31</v>
          </cell>
        </row>
        <row r="2394">
          <cell r="H2394">
            <v>0</v>
          </cell>
          <cell r="I2394" t="str">
            <v>AB31</v>
          </cell>
        </row>
        <row r="2395">
          <cell r="H2395">
            <v>0</v>
          </cell>
          <cell r="I2395" t="str">
            <v>AB31</v>
          </cell>
        </row>
        <row r="2396">
          <cell r="H2396">
            <v>0</v>
          </cell>
          <cell r="I2396" t="str">
            <v>AB31</v>
          </cell>
        </row>
        <row r="2397">
          <cell r="H2397">
            <v>256</v>
          </cell>
          <cell r="I2397" t="str">
            <v>AB31</v>
          </cell>
        </row>
        <row r="2398">
          <cell r="H2398">
            <v>0</v>
          </cell>
          <cell r="I2398" t="str">
            <v>AB31</v>
          </cell>
        </row>
        <row r="2399">
          <cell r="H2399">
            <v>0</v>
          </cell>
          <cell r="I2399" t="str">
            <v>AB31</v>
          </cell>
        </row>
        <row r="2400">
          <cell r="H2400">
            <v>0</v>
          </cell>
          <cell r="I2400" t="str">
            <v>AB31</v>
          </cell>
        </row>
        <row r="2401">
          <cell r="H2401">
            <v>0</v>
          </cell>
          <cell r="I2401" t="str">
            <v>AB31</v>
          </cell>
        </row>
        <row r="2402">
          <cell r="H2402">
            <v>0</v>
          </cell>
          <cell r="I2402" t="str">
            <v>AB31</v>
          </cell>
        </row>
        <row r="2403">
          <cell r="H2403">
            <v>0</v>
          </cell>
          <cell r="I2403" t="str">
            <v>AB31</v>
          </cell>
        </row>
        <row r="2404">
          <cell r="H2404">
            <v>0</v>
          </cell>
          <cell r="I2404" t="str">
            <v>AB31</v>
          </cell>
        </row>
        <row r="2405">
          <cell r="H2405">
            <v>0</v>
          </cell>
          <cell r="I2405" t="str">
            <v>AB31</v>
          </cell>
        </row>
        <row r="2406">
          <cell r="H2406">
            <v>0</v>
          </cell>
          <cell r="I2406" t="str">
            <v>AB31</v>
          </cell>
        </row>
        <row r="2407">
          <cell r="H2407">
            <v>0</v>
          </cell>
          <cell r="I2407" t="str">
            <v>AB31</v>
          </cell>
        </row>
        <row r="2408">
          <cell r="H2408">
            <v>0</v>
          </cell>
          <cell r="I2408" t="str">
            <v>AB31</v>
          </cell>
        </row>
        <row r="2409">
          <cell r="H2409">
            <v>0</v>
          </cell>
          <cell r="I2409" t="str">
            <v>AB31</v>
          </cell>
        </row>
        <row r="2410">
          <cell r="H2410">
            <v>207.86</v>
          </cell>
          <cell r="I2410" t="str">
            <v>AB31</v>
          </cell>
        </row>
        <row r="2411">
          <cell r="H2411">
            <v>0</v>
          </cell>
          <cell r="I2411" t="str">
            <v>AB31</v>
          </cell>
        </row>
        <row r="2412">
          <cell r="H2412">
            <v>426.03</v>
          </cell>
          <cell r="I2412" t="str">
            <v>AB31</v>
          </cell>
        </row>
        <row r="2413">
          <cell r="H2413">
            <v>0</v>
          </cell>
          <cell r="I2413" t="str">
            <v>AB31</v>
          </cell>
        </row>
        <row r="2414">
          <cell r="H2414">
            <v>0</v>
          </cell>
          <cell r="I2414" t="str">
            <v>AB31</v>
          </cell>
        </row>
        <row r="2415">
          <cell r="H2415">
            <v>0</v>
          </cell>
          <cell r="I2415" t="str">
            <v>AB31</v>
          </cell>
        </row>
        <row r="2416">
          <cell r="H2416">
            <v>928.11</v>
          </cell>
          <cell r="I2416" t="str">
            <v>AB31</v>
          </cell>
        </row>
        <row r="2417">
          <cell r="H2417">
            <v>0</v>
          </cell>
          <cell r="I2417" t="str">
            <v>AB31</v>
          </cell>
        </row>
        <row r="2418">
          <cell r="H2418">
            <v>0</v>
          </cell>
          <cell r="I2418" t="str">
            <v>AB31</v>
          </cell>
        </row>
        <row r="2419">
          <cell r="H2419">
            <v>0</v>
          </cell>
          <cell r="I2419" t="str">
            <v>AB31</v>
          </cell>
        </row>
        <row r="2420">
          <cell r="H2420">
            <v>225.72</v>
          </cell>
          <cell r="I2420" t="str">
            <v>AB31</v>
          </cell>
        </row>
        <row r="2421">
          <cell r="H2421">
            <v>0</v>
          </cell>
          <cell r="I2421" t="str">
            <v>AB31</v>
          </cell>
        </row>
        <row r="2422">
          <cell r="H2422">
            <v>0</v>
          </cell>
          <cell r="I2422" t="str">
            <v>AB31</v>
          </cell>
        </row>
        <row r="2423">
          <cell r="H2423">
            <v>0</v>
          </cell>
          <cell r="I2423" t="str">
            <v>AB31</v>
          </cell>
        </row>
        <row r="2424">
          <cell r="H2424">
            <v>0</v>
          </cell>
          <cell r="I2424" t="str">
            <v>AB31</v>
          </cell>
        </row>
        <row r="2425">
          <cell r="H2425">
            <v>953.34</v>
          </cell>
          <cell r="I2425" t="str">
            <v>AB31</v>
          </cell>
        </row>
        <row r="2426">
          <cell r="H2426">
            <v>0</v>
          </cell>
          <cell r="I2426" t="str">
            <v>AB31</v>
          </cell>
        </row>
        <row r="2427">
          <cell r="H2427">
            <v>472.55</v>
          </cell>
          <cell r="I2427" t="str">
            <v>AB31</v>
          </cell>
        </row>
        <row r="2428">
          <cell r="H2428">
            <v>0</v>
          </cell>
          <cell r="I2428" t="str">
            <v>AB31</v>
          </cell>
        </row>
        <row r="2429">
          <cell r="H2429">
            <v>0</v>
          </cell>
          <cell r="I2429" t="str">
            <v>AB31</v>
          </cell>
        </row>
        <row r="2430">
          <cell r="H2430">
            <v>0</v>
          </cell>
          <cell r="I2430" t="str">
            <v>AB31</v>
          </cell>
        </row>
        <row r="2431">
          <cell r="H2431">
            <v>0</v>
          </cell>
          <cell r="I2431" t="str">
            <v>AB31</v>
          </cell>
        </row>
        <row r="2432">
          <cell r="H2432">
            <v>0</v>
          </cell>
          <cell r="I2432" t="str">
            <v>AB31</v>
          </cell>
        </row>
        <row r="2433">
          <cell r="H2433">
            <v>0</v>
          </cell>
          <cell r="I2433" t="str">
            <v>AB31</v>
          </cell>
        </row>
        <row r="2434">
          <cell r="H2434">
            <v>0</v>
          </cell>
          <cell r="I2434" t="str">
            <v>AB31</v>
          </cell>
        </row>
        <row r="2435">
          <cell r="H2435">
            <v>0</v>
          </cell>
          <cell r="I2435" t="str">
            <v>AB31</v>
          </cell>
        </row>
        <row r="2436">
          <cell r="H2436">
            <v>190</v>
          </cell>
          <cell r="I2436" t="str">
            <v>AB31</v>
          </cell>
        </row>
        <row r="2437">
          <cell r="H2437">
            <v>0</v>
          </cell>
          <cell r="I2437" t="str">
            <v>AB31</v>
          </cell>
        </row>
        <row r="2438">
          <cell r="H2438">
            <v>0</v>
          </cell>
          <cell r="I2438" t="str">
            <v>AB31</v>
          </cell>
        </row>
        <row r="2439">
          <cell r="H2439">
            <v>0</v>
          </cell>
          <cell r="I2439" t="str">
            <v>AB31</v>
          </cell>
        </row>
        <row r="2440">
          <cell r="H2440">
            <v>7000</v>
          </cell>
          <cell r="I2440" t="str">
            <v>AB31</v>
          </cell>
        </row>
        <row r="2441">
          <cell r="H2441">
            <v>3092.15</v>
          </cell>
          <cell r="I2441" t="str">
            <v>AB31</v>
          </cell>
        </row>
        <row r="2442">
          <cell r="H2442">
            <v>0</v>
          </cell>
          <cell r="I2442" t="str">
            <v>AB31</v>
          </cell>
        </row>
        <row r="2443">
          <cell r="H2443">
            <v>832.96</v>
          </cell>
          <cell r="I2443" t="str">
            <v>AB31</v>
          </cell>
        </row>
        <row r="2444">
          <cell r="H2444">
            <v>0</v>
          </cell>
          <cell r="I2444" t="str">
            <v>AB31</v>
          </cell>
        </row>
        <row r="2445">
          <cell r="H2445">
            <v>0</v>
          </cell>
          <cell r="I2445" t="str">
            <v>AB31</v>
          </cell>
        </row>
        <row r="2446">
          <cell r="H2446">
            <v>0</v>
          </cell>
          <cell r="I2446" t="str">
            <v>AB31</v>
          </cell>
        </row>
        <row r="2447">
          <cell r="H2447">
            <v>0</v>
          </cell>
          <cell r="I2447" t="str">
            <v>AB31</v>
          </cell>
        </row>
        <row r="2448">
          <cell r="H2448">
            <v>80</v>
          </cell>
          <cell r="I2448" t="str">
            <v>AB31</v>
          </cell>
        </row>
        <row r="2449">
          <cell r="H2449">
            <v>2652.27</v>
          </cell>
          <cell r="I2449" t="str">
            <v>AB31</v>
          </cell>
        </row>
        <row r="2450">
          <cell r="H2450">
            <v>0</v>
          </cell>
          <cell r="I2450" t="str">
            <v>AB31</v>
          </cell>
        </row>
        <row r="2451">
          <cell r="H2451">
            <v>-178</v>
          </cell>
          <cell r="I2451" t="str">
            <v>AB31</v>
          </cell>
        </row>
        <row r="2452">
          <cell r="H2452">
            <v>0</v>
          </cell>
          <cell r="I2452" t="str">
            <v>AB31</v>
          </cell>
        </row>
        <row r="2453">
          <cell r="H2453">
            <v>0</v>
          </cell>
          <cell r="I2453" t="str">
            <v>AB31</v>
          </cell>
        </row>
        <row r="2454">
          <cell r="H2454">
            <v>0</v>
          </cell>
          <cell r="I2454" t="str">
            <v>AB31</v>
          </cell>
        </row>
        <row r="2455">
          <cell r="H2455">
            <v>86.42</v>
          </cell>
          <cell r="I2455" t="str">
            <v>AB31</v>
          </cell>
        </row>
        <row r="2456">
          <cell r="H2456">
            <v>0</v>
          </cell>
          <cell r="I2456" t="str">
            <v>AB31</v>
          </cell>
        </row>
        <row r="2457">
          <cell r="H2457">
            <v>0</v>
          </cell>
          <cell r="I2457" t="str">
            <v>AB31</v>
          </cell>
        </row>
        <row r="2458">
          <cell r="H2458">
            <v>312.58999999999997</v>
          </cell>
          <cell r="I2458" t="str">
            <v>AB31</v>
          </cell>
        </row>
        <row r="2459">
          <cell r="H2459">
            <v>0</v>
          </cell>
          <cell r="I2459" t="str">
            <v>AB31</v>
          </cell>
        </row>
        <row r="2460">
          <cell r="H2460">
            <v>615.29999999999995</v>
          </cell>
          <cell r="I2460" t="str">
            <v>AB31</v>
          </cell>
        </row>
        <row r="2461">
          <cell r="H2461">
            <v>0</v>
          </cell>
          <cell r="I2461" t="str">
            <v>AB31</v>
          </cell>
        </row>
        <row r="2462">
          <cell r="H2462">
            <v>5748</v>
          </cell>
          <cell r="I2462" t="str">
            <v>AB31</v>
          </cell>
        </row>
        <row r="2463">
          <cell r="H2463">
            <v>421.53</v>
          </cell>
          <cell r="I2463" t="str">
            <v>AB31</v>
          </cell>
        </row>
        <row r="2464">
          <cell r="H2464">
            <v>0</v>
          </cell>
          <cell r="I2464" t="str">
            <v>AB31</v>
          </cell>
        </row>
        <row r="2465">
          <cell r="H2465">
            <v>0</v>
          </cell>
          <cell r="I2465" t="str">
            <v>AB31</v>
          </cell>
        </row>
        <row r="2466">
          <cell r="H2466">
            <v>0</v>
          </cell>
          <cell r="I2466" t="str">
            <v>AB31</v>
          </cell>
        </row>
        <row r="2467">
          <cell r="H2467">
            <v>0</v>
          </cell>
          <cell r="I2467" t="str">
            <v>AB31</v>
          </cell>
        </row>
        <row r="2468">
          <cell r="H2468">
            <v>0</v>
          </cell>
          <cell r="I2468" t="str">
            <v>AB31</v>
          </cell>
        </row>
        <row r="2469">
          <cell r="H2469">
            <v>1489.17</v>
          </cell>
          <cell r="I2469" t="str">
            <v>AB31</v>
          </cell>
        </row>
        <row r="2470">
          <cell r="H2470">
            <v>0</v>
          </cell>
          <cell r="I2470" t="str">
            <v>AB31</v>
          </cell>
        </row>
        <row r="2471">
          <cell r="H2471">
            <v>0</v>
          </cell>
          <cell r="I2471" t="str">
            <v>AB31</v>
          </cell>
        </row>
        <row r="2472">
          <cell r="H2472">
            <v>0</v>
          </cell>
          <cell r="I2472" t="str">
            <v>AB31</v>
          </cell>
        </row>
        <row r="2473">
          <cell r="H2473">
            <v>-312.58999999999997</v>
          </cell>
          <cell r="I2473" t="str">
            <v>AB31</v>
          </cell>
        </row>
        <row r="2474">
          <cell r="H2474">
            <v>0</v>
          </cell>
          <cell r="I2474" t="str">
            <v>AB31</v>
          </cell>
        </row>
        <row r="2475">
          <cell r="H2475">
            <v>0</v>
          </cell>
          <cell r="I2475" t="str">
            <v>AB31</v>
          </cell>
        </row>
        <row r="2476">
          <cell r="H2476">
            <v>0</v>
          </cell>
          <cell r="I2476" t="str">
            <v>AB31</v>
          </cell>
        </row>
        <row r="2477">
          <cell r="H2477">
            <v>3338.41</v>
          </cell>
          <cell r="I2477" t="str">
            <v>AB31</v>
          </cell>
        </row>
        <row r="2478">
          <cell r="H2478">
            <v>0</v>
          </cell>
          <cell r="I2478" t="str">
            <v>AB31</v>
          </cell>
        </row>
        <row r="2479">
          <cell r="H2479">
            <v>0</v>
          </cell>
          <cell r="I2479" t="str">
            <v>AB31</v>
          </cell>
        </row>
        <row r="2480">
          <cell r="H2480">
            <v>0</v>
          </cell>
          <cell r="I2480" t="str">
            <v>AB31</v>
          </cell>
        </row>
        <row r="2481">
          <cell r="H2481">
            <v>0</v>
          </cell>
          <cell r="I2481" t="str">
            <v>AB31</v>
          </cell>
        </row>
        <row r="2482">
          <cell r="H2482">
            <v>0</v>
          </cell>
          <cell r="I2482" t="str">
            <v>AB31</v>
          </cell>
        </row>
        <row r="2483">
          <cell r="H2483">
            <v>-235.22</v>
          </cell>
          <cell r="I2483" t="str">
            <v>AB31</v>
          </cell>
        </row>
        <row r="2484">
          <cell r="H2484">
            <v>0</v>
          </cell>
          <cell r="I2484" t="str">
            <v>AB31</v>
          </cell>
        </row>
        <row r="2485">
          <cell r="H2485">
            <v>0</v>
          </cell>
          <cell r="I2485" t="str">
            <v>AB31</v>
          </cell>
        </row>
        <row r="2486">
          <cell r="H2486">
            <v>0</v>
          </cell>
          <cell r="I2486" t="str">
            <v>AB31</v>
          </cell>
        </row>
        <row r="2487">
          <cell r="H2487">
            <v>0</v>
          </cell>
          <cell r="I2487" t="str">
            <v>AB31</v>
          </cell>
        </row>
        <row r="2488">
          <cell r="H2488">
            <v>0</v>
          </cell>
          <cell r="I2488" t="str">
            <v>AB31</v>
          </cell>
        </row>
        <row r="2489">
          <cell r="H2489">
            <v>0</v>
          </cell>
          <cell r="I2489" t="str">
            <v>AB31</v>
          </cell>
        </row>
        <row r="2490">
          <cell r="H2490">
            <v>0</v>
          </cell>
          <cell r="I2490" t="str">
            <v>AB31</v>
          </cell>
        </row>
        <row r="2491">
          <cell r="H2491">
            <v>0</v>
          </cell>
          <cell r="I2491" t="str">
            <v>AB31</v>
          </cell>
        </row>
        <row r="2492">
          <cell r="H2492">
            <v>415.01</v>
          </cell>
          <cell r="I2492" t="str">
            <v>AB31</v>
          </cell>
        </row>
        <row r="2493">
          <cell r="H2493">
            <v>0</v>
          </cell>
          <cell r="I2493" t="str">
            <v>AB31</v>
          </cell>
        </row>
        <row r="2494">
          <cell r="H2494">
            <v>353.61</v>
          </cell>
          <cell r="I2494" t="str">
            <v>AB31</v>
          </cell>
        </row>
        <row r="2495">
          <cell r="H2495">
            <v>0</v>
          </cell>
          <cell r="I2495" t="str">
            <v>AB31</v>
          </cell>
        </row>
        <row r="2496">
          <cell r="H2496">
            <v>0</v>
          </cell>
          <cell r="I2496" t="str">
            <v>AB31</v>
          </cell>
        </row>
        <row r="2497">
          <cell r="H2497">
            <v>0</v>
          </cell>
          <cell r="I2497" t="str">
            <v>AB31</v>
          </cell>
        </row>
        <row r="2498">
          <cell r="H2498">
            <v>0</v>
          </cell>
          <cell r="I2498" t="str">
            <v>AB31</v>
          </cell>
        </row>
        <row r="2499">
          <cell r="H2499">
            <v>0</v>
          </cell>
          <cell r="I2499" t="str">
            <v>AB31</v>
          </cell>
        </row>
        <row r="2500">
          <cell r="H2500">
            <v>0</v>
          </cell>
          <cell r="I2500" t="str">
            <v>AB31</v>
          </cell>
        </row>
        <row r="2501">
          <cell r="H2501">
            <v>0</v>
          </cell>
          <cell r="I2501" t="str">
            <v>AB31</v>
          </cell>
        </row>
        <row r="2502">
          <cell r="H2502">
            <v>669.36</v>
          </cell>
          <cell r="I2502" t="str">
            <v>AB31</v>
          </cell>
        </row>
        <row r="2503">
          <cell r="H2503">
            <v>0</v>
          </cell>
          <cell r="I2503" t="str">
            <v>AB31</v>
          </cell>
        </row>
        <row r="2504">
          <cell r="H2504">
            <v>0</v>
          </cell>
          <cell r="I2504" t="str">
            <v>AB31</v>
          </cell>
        </row>
        <row r="2505">
          <cell r="H2505">
            <v>0</v>
          </cell>
          <cell r="I2505" t="str">
            <v>AB31</v>
          </cell>
        </row>
        <row r="2506">
          <cell r="H2506">
            <v>0</v>
          </cell>
          <cell r="I2506" t="str">
            <v>AB31</v>
          </cell>
        </row>
        <row r="2507">
          <cell r="H2507">
            <v>0</v>
          </cell>
          <cell r="I2507" t="str">
            <v>AB31</v>
          </cell>
        </row>
        <row r="2508">
          <cell r="H2508">
            <v>0</v>
          </cell>
          <cell r="I2508" t="str">
            <v>AB31</v>
          </cell>
        </row>
        <row r="2509">
          <cell r="H2509">
            <v>0</v>
          </cell>
          <cell r="I2509" t="str">
            <v>AB31</v>
          </cell>
        </row>
        <row r="2510">
          <cell r="H2510">
            <v>0</v>
          </cell>
          <cell r="I2510" t="str">
            <v>AB31</v>
          </cell>
        </row>
        <row r="2511">
          <cell r="H2511">
            <v>1046.78</v>
          </cell>
          <cell r="I2511" t="str">
            <v>AB31</v>
          </cell>
        </row>
        <row r="2512">
          <cell r="H2512">
            <v>0</v>
          </cell>
          <cell r="I2512" t="str">
            <v>AB31</v>
          </cell>
        </row>
        <row r="2513">
          <cell r="H2513">
            <v>0</v>
          </cell>
          <cell r="I2513" t="str">
            <v>AB31</v>
          </cell>
        </row>
        <row r="2514">
          <cell r="H2514">
            <v>0</v>
          </cell>
          <cell r="I2514" t="str">
            <v>AB31</v>
          </cell>
        </row>
        <row r="2515">
          <cell r="H2515">
            <v>0</v>
          </cell>
          <cell r="I2515" t="str">
            <v>AB31</v>
          </cell>
        </row>
        <row r="2516">
          <cell r="H2516">
            <v>0</v>
          </cell>
          <cell r="I2516" t="str">
            <v>AB31</v>
          </cell>
        </row>
        <row r="2517">
          <cell r="H2517">
            <v>0</v>
          </cell>
          <cell r="I2517" t="str">
            <v>AB31</v>
          </cell>
        </row>
        <row r="2518">
          <cell r="H2518">
            <v>0</v>
          </cell>
          <cell r="I2518" t="str">
            <v>AB31</v>
          </cell>
        </row>
        <row r="2519">
          <cell r="H2519">
            <v>886.8</v>
          </cell>
          <cell r="I2519" t="str">
            <v>AB31</v>
          </cell>
        </row>
        <row r="2520">
          <cell r="H2520">
            <v>0</v>
          </cell>
          <cell r="I2520" t="str">
            <v>AB31</v>
          </cell>
        </row>
        <row r="2521">
          <cell r="H2521">
            <v>0</v>
          </cell>
          <cell r="I2521" t="str">
            <v>AB31</v>
          </cell>
        </row>
        <row r="2522">
          <cell r="H2522">
            <v>0</v>
          </cell>
          <cell r="I2522" t="str">
            <v>AB31</v>
          </cell>
        </row>
        <row r="2523">
          <cell r="H2523">
            <v>0</v>
          </cell>
          <cell r="I2523" t="str">
            <v>AB31</v>
          </cell>
        </row>
        <row r="2524">
          <cell r="H2524">
            <v>0</v>
          </cell>
          <cell r="I2524" t="str">
            <v>AB31</v>
          </cell>
        </row>
        <row r="2525">
          <cell r="H2525">
            <v>0</v>
          </cell>
          <cell r="I2525" t="str">
            <v>AB31</v>
          </cell>
        </row>
        <row r="2526">
          <cell r="H2526">
            <v>0</v>
          </cell>
          <cell r="I2526" t="str">
            <v>AB31</v>
          </cell>
        </row>
        <row r="2527">
          <cell r="H2527">
            <v>0</v>
          </cell>
          <cell r="I2527" t="str">
            <v>AB31</v>
          </cell>
        </row>
        <row r="2528">
          <cell r="H2528">
            <v>0</v>
          </cell>
          <cell r="I2528" t="str">
            <v>AB31</v>
          </cell>
        </row>
        <row r="2529">
          <cell r="H2529">
            <v>188.09</v>
          </cell>
          <cell r="I2529" t="str">
            <v>AB31</v>
          </cell>
        </row>
        <row r="2530">
          <cell r="H2530">
            <v>0</v>
          </cell>
          <cell r="I2530" t="str">
            <v>AB31</v>
          </cell>
        </row>
        <row r="2531">
          <cell r="H2531">
            <v>0</v>
          </cell>
          <cell r="I2531" t="str">
            <v>AB31</v>
          </cell>
        </row>
        <row r="2532">
          <cell r="H2532">
            <v>0</v>
          </cell>
          <cell r="I2532" t="str">
            <v>AB31</v>
          </cell>
        </row>
        <row r="2533">
          <cell r="H2533">
            <v>0</v>
          </cell>
          <cell r="I2533" t="str">
            <v>AB31</v>
          </cell>
        </row>
        <row r="2534">
          <cell r="H2534">
            <v>0</v>
          </cell>
          <cell r="I2534" t="str">
            <v>AB31</v>
          </cell>
        </row>
        <row r="2535">
          <cell r="H2535">
            <v>0</v>
          </cell>
          <cell r="I2535" t="str">
            <v>AB31</v>
          </cell>
        </row>
        <row r="2536">
          <cell r="H2536">
            <v>0</v>
          </cell>
          <cell r="I2536" t="str">
            <v>AB31</v>
          </cell>
        </row>
        <row r="2537">
          <cell r="H2537">
            <v>0</v>
          </cell>
          <cell r="I2537" t="str">
            <v>AB31</v>
          </cell>
        </row>
        <row r="2538">
          <cell r="H2538">
            <v>0</v>
          </cell>
          <cell r="I2538" t="str">
            <v>AB31</v>
          </cell>
        </row>
        <row r="2539">
          <cell r="H2539">
            <v>0</v>
          </cell>
          <cell r="I2539" t="str">
            <v>AB31</v>
          </cell>
        </row>
        <row r="2540">
          <cell r="H2540">
            <v>0</v>
          </cell>
          <cell r="I2540" t="str">
            <v>AB31</v>
          </cell>
        </row>
        <row r="2541">
          <cell r="H2541">
            <v>0</v>
          </cell>
          <cell r="I2541" t="str">
            <v>AB31</v>
          </cell>
        </row>
        <row r="2542">
          <cell r="H2542">
            <v>0</v>
          </cell>
          <cell r="I2542" t="str">
            <v>AB31</v>
          </cell>
        </row>
        <row r="2543">
          <cell r="H2543">
            <v>0</v>
          </cell>
          <cell r="I2543" t="str">
            <v>AB31</v>
          </cell>
        </row>
        <row r="2544">
          <cell r="H2544">
            <v>0</v>
          </cell>
          <cell r="I2544" t="str">
            <v>AB31</v>
          </cell>
        </row>
        <row r="2545">
          <cell r="H2545">
            <v>0</v>
          </cell>
          <cell r="I2545" t="str">
            <v>AB31</v>
          </cell>
        </row>
        <row r="2546">
          <cell r="H2546">
            <v>0</v>
          </cell>
          <cell r="I2546" t="str">
            <v>AB31</v>
          </cell>
        </row>
        <row r="2547">
          <cell r="H2547">
            <v>0</v>
          </cell>
          <cell r="I2547" t="str">
            <v>AB31</v>
          </cell>
        </row>
        <row r="2548">
          <cell r="H2548">
            <v>0</v>
          </cell>
          <cell r="I2548" t="str">
            <v>AB31</v>
          </cell>
        </row>
        <row r="2549">
          <cell r="H2549">
            <v>0</v>
          </cell>
          <cell r="I2549" t="str">
            <v>AB31</v>
          </cell>
        </row>
        <row r="2550">
          <cell r="H2550">
            <v>0</v>
          </cell>
          <cell r="I2550" t="str">
            <v>AB31</v>
          </cell>
        </row>
        <row r="2551">
          <cell r="H2551">
            <v>0</v>
          </cell>
          <cell r="I2551" t="str">
            <v>AB31</v>
          </cell>
        </row>
        <row r="2552">
          <cell r="H2552">
            <v>0</v>
          </cell>
          <cell r="I2552" t="str">
            <v>AB31</v>
          </cell>
        </row>
        <row r="2553">
          <cell r="H2553">
            <v>0</v>
          </cell>
          <cell r="I2553" t="str">
            <v>AB31</v>
          </cell>
        </row>
        <row r="2554">
          <cell r="H2554">
            <v>0</v>
          </cell>
          <cell r="I2554" t="str">
            <v>AB31</v>
          </cell>
        </row>
        <row r="2555">
          <cell r="H2555">
            <v>0</v>
          </cell>
          <cell r="I2555" t="str">
            <v>AB31</v>
          </cell>
        </row>
        <row r="2556">
          <cell r="H2556">
            <v>0</v>
          </cell>
          <cell r="I2556" t="str">
            <v>AB31</v>
          </cell>
        </row>
        <row r="2557">
          <cell r="H2557">
            <v>0</v>
          </cell>
          <cell r="I2557" t="str">
            <v>AB31</v>
          </cell>
        </row>
        <row r="2558">
          <cell r="H2558">
            <v>0</v>
          </cell>
          <cell r="I2558" t="str">
            <v>AB31</v>
          </cell>
        </row>
        <row r="2559">
          <cell r="H2559">
            <v>0</v>
          </cell>
          <cell r="I2559" t="str">
            <v>AB31</v>
          </cell>
        </row>
        <row r="2560">
          <cell r="H2560">
            <v>0</v>
          </cell>
          <cell r="I2560" t="str">
            <v>AB31</v>
          </cell>
        </row>
        <row r="2561">
          <cell r="H2561">
            <v>0</v>
          </cell>
          <cell r="I2561" t="str">
            <v>AB31</v>
          </cell>
        </row>
        <row r="2562">
          <cell r="H2562">
            <v>0</v>
          </cell>
          <cell r="I2562" t="str">
            <v>AB31</v>
          </cell>
        </row>
        <row r="2563">
          <cell r="H2563">
            <v>0</v>
          </cell>
          <cell r="I2563" t="str">
            <v>AB31</v>
          </cell>
        </row>
        <row r="2564">
          <cell r="H2564">
            <v>0</v>
          </cell>
          <cell r="I2564" t="str">
            <v>AB31</v>
          </cell>
        </row>
        <row r="2565">
          <cell r="H2565">
            <v>0</v>
          </cell>
          <cell r="I2565" t="str">
            <v>AB31</v>
          </cell>
        </row>
        <row r="2566">
          <cell r="H2566">
            <v>0</v>
          </cell>
          <cell r="I2566" t="str">
            <v>AB31</v>
          </cell>
        </row>
        <row r="2567">
          <cell r="H2567">
            <v>0</v>
          </cell>
          <cell r="I2567" t="str">
            <v>AB31</v>
          </cell>
        </row>
        <row r="2568">
          <cell r="H2568">
            <v>0</v>
          </cell>
          <cell r="I2568" t="str">
            <v>AB31</v>
          </cell>
        </row>
        <row r="2569">
          <cell r="H2569">
            <v>0</v>
          </cell>
          <cell r="I2569" t="str">
            <v>AB31</v>
          </cell>
        </row>
        <row r="2570">
          <cell r="H2570">
            <v>0</v>
          </cell>
          <cell r="I2570" t="str">
            <v>AB31</v>
          </cell>
        </row>
        <row r="2571">
          <cell r="H2571">
            <v>0</v>
          </cell>
          <cell r="I2571" t="str">
            <v>AB31</v>
          </cell>
        </row>
        <row r="2572">
          <cell r="H2572">
            <v>0</v>
          </cell>
          <cell r="I2572" t="str">
            <v>AB31</v>
          </cell>
        </row>
        <row r="2573">
          <cell r="H2573">
            <v>0</v>
          </cell>
          <cell r="I2573" t="str">
            <v>AB31</v>
          </cell>
        </row>
        <row r="2574">
          <cell r="H2574">
            <v>0</v>
          </cell>
          <cell r="I2574" t="str">
            <v>AB31</v>
          </cell>
        </row>
        <row r="2575">
          <cell r="H2575">
            <v>0</v>
          </cell>
          <cell r="I2575" t="str">
            <v>AB31</v>
          </cell>
        </row>
        <row r="2576">
          <cell r="H2576">
            <v>1937.1</v>
          </cell>
          <cell r="I2576" t="str">
            <v>AB31</v>
          </cell>
        </row>
        <row r="2577">
          <cell r="H2577">
            <v>0</v>
          </cell>
          <cell r="I2577" t="str">
            <v>AB31</v>
          </cell>
        </row>
        <row r="2578">
          <cell r="H2578">
            <v>1807.81</v>
          </cell>
          <cell r="I2578" t="str">
            <v>AB31</v>
          </cell>
        </row>
        <row r="2579">
          <cell r="H2579">
            <v>0</v>
          </cell>
          <cell r="I2579" t="str">
            <v>AB31</v>
          </cell>
        </row>
        <row r="2580">
          <cell r="H2580">
            <v>0</v>
          </cell>
          <cell r="I2580" t="str">
            <v>AB31</v>
          </cell>
        </row>
        <row r="2581">
          <cell r="H2581">
            <v>0</v>
          </cell>
          <cell r="I2581" t="str">
            <v>AB31</v>
          </cell>
        </row>
        <row r="2582">
          <cell r="H2582">
            <v>0</v>
          </cell>
          <cell r="I2582" t="str">
            <v>AB31</v>
          </cell>
        </row>
        <row r="2583">
          <cell r="H2583">
            <v>0</v>
          </cell>
          <cell r="I2583" t="str">
            <v>AB31</v>
          </cell>
        </row>
        <row r="2584">
          <cell r="H2584">
            <v>0</v>
          </cell>
          <cell r="I2584" t="str">
            <v>AB31</v>
          </cell>
        </row>
        <row r="2585">
          <cell r="H2585">
            <v>236.02</v>
          </cell>
          <cell r="I2585" t="str">
            <v>AB31</v>
          </cell>
        </row>
        <row r="2586">
          <cell r="H2586">
            <v>0</v>
          </cell>
          <cell r="I2586" t="str">
            <v>AB31</v>
          </cell>
        </row>
        <row r="2587">
          <cell r="H2587">
            <v>0</v>
          </cell>
          <cell r="I2587" t="str">
            <v>AB31</v>
          </cell>
        </row>
        <row r="2588">
          <cell r="H2588">
            <v>0</v>
          </cell>
          <cell r="I2588" t="str">
            <v>AB31</v>
          </cell>
        </row>
        <row r="2589">
          <cell r="H2589">
            <v>0</v>
          </cell>
          <cell r="I2589" t="str">
            <v>AB31</v>
          </cell>
        </row>
        <row r="2590">
          <cell r="H2590">
            <v>0</v>
          </cell>
          <cell r="I2590" t="str">
            <v>AB31</v>
          </cell>
        </row>
        <row r="2591">
          <cell r="H2591">
            <v>535.44000000000005</v>
          </cell>
          <cell r="I2591" t="str">
            <v>AB31</v>
          </cell>
        </row>
        <row r="2592">
          <cell r="H2592">
            <v>0</v>
          </cell>
          <cell r="I2592" t="str">
            <v>AB31</v>
          </cell>
        </row>
        <row r="2593">
          <cell r="H2593">
            <v>0</v>
          </cell>
          <cell r="I2593" t="str">
            <v>AB31</v>
          </cell>
        </row>
        <row r="2594">
          <cell r="H2594">
            <v>0</v>
          </cell>
          <cell r="I2594" t="str">
            <v>AB31</v>
          </cell>
        </row>
        <row r="2595">
          <cell r="H2595">
            <v>0</v>
          </cell>
          <cell r="I2595" t="str">
            <v>AB31</v>
          </cell>
        </row>
        <row r="2596">
          <cell r="H2596">
            <v>0</v>
          </cell>
          <cell r="I2596" t="str">
            <v>AB31</v>
          </cell>
        </row>
        <row r="2597">
          <cell r="H2597">
            <v>0</v>
          </cell>
          <cell r="I2597" t="str">
            <v>AB31</v>
          </cell>
        </row>
        <row r="2598">
          <cell r="H2598">
            <v>0</v>
          </cell>
          <cell r="I2598" t="str">
            <v>AB31</v>
          </cell>
        </row>
        <row r="2599">
          <cell r="H2599">
            <v>0</v>
          </cell>
          <cell r="I2599" t="str">
            <v>AB31</v>
          </cell>
        </row>
        <row r="2600">
          <cell r="H2600">
            <v>0</v>
          </cell>
          <cell r="I2600" t="str">
            <v>AB31</v>
          </cell>
        </row>
        <row r="2601">
          <cell r="H2601">
            <v>0</v>
          </cell>
          <cell r="I2601" t="str">
            <v>AB31</v>
          </cell>
        </row>
        <row r="2602">
          <cell r="H2602">
            <v>960.56</v>
          </cell>
          <cell r="I2602" t="str">
            <v>AB31</v>
          </cell>
        </row>
        <row r="2603">
          <cell r="H2603">
            <v>0</v>
          </cell>
          <cell r="I2603" t="str">
            <v>AB31</v>
          </cell>
        </row>
        <row r="2604">
          <cell r="H2604">
            <v>0</v>
          </cell>
          <cell r="I2604" t="str">
            <v>AB31</v>
          </cell>
        </row>
        <row r="2605">
          <cell r="H2605">
            <v>0</v>
          </cell>
          <cell r="I2605" t="str">
            <v>AB31</v>
          </cell>
        </row>
        <row r="2606">
          <cell r="H2606">
            <v>0</v>
          </cell>
          <cell r="I2606" t="str">
            <v>AB31</v>
          </cell>
        </row>
        <row r="2607">
          <cell r="H2607">
            <v>0</v>
          </cell>
          <cell r="I2607" t="str">
            <v>AB31</v>
          </cell>
        </row>
        <row r="2608">
          <cell r="H2608">
            <v>0</v>
          </cell>
          <cell r="I2608" t="str">
            <v>AB31</v>
          </cell>
        </row>
        <row r="2609">
          <cell r="H2609">
            <v>0</v>
          </cell>
          <cell r="I2609" t="str">
            <v>AB31</v>
          </cell>
        </row>
        <row r="2610">
          <cell r="H2610">
            <v>0</v>
          </cell>
          <cell r="I2610" t="str">
            <v>AB31</v>
          </cell>
        </row>
        <row r="2611">
          <cell r="H2611">
            <v>0</v>
          </cell>
          <cell r="I2611" t="str">
            <v>AB31</v>
          </cell>
        </row>
        <row r="2612">
          <cell r="H2612">
            <v>0</v>
          </cell>
          <cell r="I2612" t="str">
            <v>AB31</v>
          </cell>
        </row>
        <row r="2613">
          <cell r="H2613">
            <v>0</v>
          </cell>
          <cell r="I2613" t="str">
            <v>AB31</v>
          </cell>
        </row>
        <row r="2614">
          <cell r="H2614">
            <v>0</v>
          </cell>
          <cell r="I2614" t="str">
            <v>AB31</v>
          </cell>
        </row>
        <row r="2615">
          <cell r="H2615">
            <v>0</v>
          </cell>
          <cell r="I2615" t="str">
            <v>AB31</v>
          </cell>
        </row>
        <row r="2616">
          <cell r="H2616">
            <v>0</v>
          </cell>
          <cell r="I2616" t="str">
            <v>AB31</v>
          </cell>
        </row>
        <row r="2617">
          <cell r="H2617">
            <v>0</v>
          </cell>
          <cell r="I2617" t="str">
            <v>AB31</v>
          </cell>
        </row>
        <row r="2618">
          <cell r="H2618">
            <v>0</v>
          </cell>
          <cell r="I2618" t="str">
            <v>AB31</v>
          </cell>
        </row>
        <row r="2619">
          <cell r="H2619">
            <v>0</v>
          </cell>
          <cell r="I2619" t="str">
            <v>AB31</v>
          </cell>
        </row>
        <row r="2620">
          <cell r="H2620">
            <v>2556.12</v>
          </cell>
          <cell r="I2620" t="str">
            <v>AB31</v>
          </cell>
        </row>
        <row r="2621">
          <cell r="H2621">
            <v>0</v>
          </cell>
          <cell r="I2621" t="str">
            <v>AB31</v>
          </cell>
        </row>
        <row r="2622">
          <cell r="H2622">
            <v>0</v>
          </cell>
          <cell r="I2622" t="str">
            <v>AB31</v>
          </cell>
        </row>
        <row r="2623">
          <cell r="H2623">
            <v>0</v>
          </cell>
          <cell r="I2623" t="str">
            <v>AB31</v>
          </cell>
        </row>
        <row r="2624">
          <cell r="H2624">
            <v>0</v>
          </cell>
          <cell r="I2624" t="str">
            <v>AB31</v>
          </cell>
        </row>
        <row r="2625">
          <cell r="H2625">
            <v>0</v>
          </cell>
          <cell r="I2625" t="str">
            <v>AB31</v>
          </cell>
        </row>
        <row r="2626">
          <cell r="H2626">
            <v>0</v>
          </cell>
          <cell r="I2626" t="str">
            <v>AB31</v>
          </cell>
        </row>
        <row r="2627">
          <cell r="H2627">
            <v>0</v>
          </cell>
          <cell r="I2627" t="str">
            <v>AB31</v>
          </cell>
        </row>
        <row r="2628">
          <cell r="H2628">
            <v>0</v>
          </cell>
          <cell r="I2628" t="str">
            <v>AB31</v>
          </cell>
        </row>
        <row r="2629">
          <cell r="H2629">
            <v>1016.27</v>
          </cell>
          <cell r="I2629" t="str">
            <v>AB31</v>
          </cell>
        </row>
        <row r="2630">
          <cell r="H2630">
            <v>0</v>
          </cell>
          <cell r="I2630" t="str">
            <v>AB31</v>
          </cell>
        </row>
        <row r="2631">
          <cell r="H2631">
            <v>0</v>
          </cell>
          <cell r="I2631" t="str">
            <v>AB31</v>
          </cell>
        </row>
        <row r="2632">
          <cell r="H2632">
            <v>0</v>
          </cell>
          <cell r="I2632" t="str">
            <v>AB31</v>
          </cell>
        </row>
        <row r="2633">
          <cell r="H2633">
            <v>500.83</v>
          </cell>
          <cell r="I2633" t="str">
            <v>AB31</v>
          </cell>
        </row>
        <row r="2634">
          <cell r="H2634">
            <v>0</v>
          </cell>
          <cell r="I2634" t="str">
            <v>AB31</v>
          </cell>
        </row>
        <row r="2635">
          <cell r="H2635">
            <v>0</v>
          </cell>
          <cell r="I2635" t="str">
            <v>AB31</v>
          </cell>
        </row>
        <row r="2636">
          <cell r="H2636">
            <v>0</v>
          </cell>
          <cell r="I2636" t="str">
            <v>AB31</v>
          </cell>
        </row>
        <row r="2637">
          <cell r="H2637">
            <v>0</v>
          </cell>
          <cell r="I2637" t="str">
            <v>AB31</v>
          </cell>
        </row>
        <row r="2638">
          <cell r="H2638">
            <v>0</v>
          </cell>
          <cell r="I2638" t="str">
            <v>AB31</v>
          </cell>
        </row>
        <row r="2639">
          <cell r="H2639">
            <v>0</v>
          </cell>
          <cell r="I2639" t="str">
            <v>AB31</v>
          </cell>
        </row>
        <row r="2640">
          <cell r="H2640">
            <v>0</v>
          </cell>
          <cell r="I2640" t="str">
            <v>AB31</v>
          </cell>
        </row>
        <row r="2641">
          <cell r="H2641">
            <v>0</v>
          </cell>
          <cell r="I2641" t="str">
            <v>AB31</v>
          </cell>
        </row>
        <row r="2642">
          <cell r="H2642">
            <v>349.06</v>
          </cell>
          <cell r="I2642" t="str">
            <v>AB31</v>
          </cell>
        </row>
        <row r="2643">
          <cell r="H2643">
            <v>0</v>
          </cell>
          <cell r="I2643" t="str">
            <v>AB31</v>
          </cell>
        </row>
        <row r="2644">
          <cell r="H2644">
            <v>0</v>
          </cell>
          <cell r="I2644" t="str">
            <v>AB31</v>
          </cell>
        </row>
        <row r="2645">
          <cell r="H2645">
            <v>0</v>
          </cell>
          <cell r="I2645" t="str">
            <v>AB31</v>
          </cell>
        </row>
        <row r="2646">
          <cell r="H2646">
            <v>0</v>
          </cell>
          <cell r="I2646" t="str">
            <v>AB31</v>
          </cell>
        </row>
        <row r="2647">
          <cell r="H2647">
            <v>0</v>
          </cell>
          <cell r="I2647" t="str">
            <v>AB31</v>
          </cell>
        </row>
        <row r="2648">
          <cell r="H2648">
            <v>0</v>
          </cell>
          <cell r="I2648" t="str">
            <v>AB31</v>
          </cell>
        </row>
        <row r="2649">
          <cell r="H2649">
            <v>0</v>
          </cell>
          <cell r="I2649" t="str">
            <v>AB31</v>
          </cell>
        </row>
        <row r="2650">
          <cell r="H2650">
            <v>0</v>
          </cell>
          <cell r="I2650" t="str">
            <v>AB31</v>
          </cell>
        </row>
        <row r="2651">
          <cell r="H2651">
            <v>0</v>
          </cell>
          <cell r="I2651" t="str">
            <v>AB31</v>
          </cell>
        </row>
        <row r="2652">
          <cell r="H2652">
            <v>0</v>
          </cell>
          <cell r="I2652" t="str">
            <v>AB31</v>
          </cell>
        </row>
        <row r="2653">
          <cell r="H2653">
            <v>0</v>
          </cell>
          <cell r="I2653" t="str">
            <v>AB31</v>
          </cell>
        </row>
        <row r="2654">
          <cell r="H2654">
            <v>0</v>
          </cell>
          <cell r="I2654" t="str">
            <v>AB31</v>
          </cell>
        </row>
        <row r="2655">
          <cell r="H2655">
            <v>0</v>
          </cell>
          <cell r="I2655" t="str">
            <v>AB31</v>
          </cell>
        </row>
        <row r="2656">
          <cell r="H2656">
            <v>475</v>
          </cell>
          <cell r="I2656" t="str">
            <v>AB31</v>
          </cell>
        </row>
        <row r="2657">
          <cell r="H2657">
            <v>0</v>
          </cell>
          <cell r="I2657" t="str">
            <v>AB31</v>
          </cell>
        </row>
        <row r="2658">
          <cell r="H2658">
            <v>0</v>
          </cell>
          <cell r="I2658" t="str">
            <v>AB31</v>
          </cell>
        </row>
        <row r="2659">
          <cell r="H2659">
            <v>0</v>
          </cell>
          <cell r="I2659" t="str">
            <v>AB31</v>
          </cell>
        </row>
        <row r="2660">
          <cell r="H2660">
            <v>180</v>
          </cell>
          <cell r="I2660" t="str">
            <v>AB31</v>
          </cell>
        </row>
        <row r="2661">
          <cell r="H2661">
            <v>0</v>
          </cell>
          <cell r="I2661" t="str">
            <v>AB31</v>
          </cell>
        </row>
        <row r="2662">
          <cell r="H2662">
            <v>0</v>
          </cell>
          <cell r="I2662" t="str">
            <v>AB31</v>
          </cell>
        </row>
        <row r="2663">
          <cell r="H2663">
            <v>0</v>
          </cell>
          <cell r="I2663" t="str">
            <v>AB31</v>
          </cell>
        </row>
        <row r="2664">
          <cell r="H2664">
            <v>0</v>
          </cell>
          <cell r="I2664" t="str">
            <v>AB31</v>
          </cell>
        </row>
        <row r="2665">
          <cell r="H2665">
            <v>0</v>
          </cell>
          <cell r="I2665" t="str">
            <v>AB31</v>
          </cell>
        </row>
        <row r="2666">
          <cell r="H2666">
            <v>0</v>
          </cell>
          <cell r="I2666" t="str">
            <v>AB31</v>
          </cell>
        </row>
        <row r="2667">
          <cell r="H2667">
            <v>0</v>
          </cell>
          <cell r="I2667" t="str">
            <v>AB31</v>
          </cell>
        </row>
        <row r="2668">
          <cell r="H2668">
            <v>0</v>
          </cell>
          <cell r="I2668" t="str">
            <v>AB31</v>
          </cell>
        </row>
        <row r="2669">
          <cell r="H2669">
            <v>0</v>
          </cell>
          <cell r="I2669" t="str">
            <v>AB31</v>
          </cell>
        </row>
        <row r="2670">
          <cell r="H2670">
            <v>0</v>
          </cell>
          <cell r="I2670" t="str">
            <v>AB31</v>
          </cell>
        </row>
        <row r="2671">
          <cell r="H2671">
            <v>0</v>
          </cell>
          <cell r="I2671" t="str">
            <v>AB31</v>
          </cell>
        </row>
        <row r="2672">
          <cell r="H2672">
            <v>-1807.81</v>
          </cell>
          <cell r="I2672" t="str">
            <v>AB31</v>
          </cell>
        </row>
        <row r="2673">
          <cell r="H2673">
            <v>0</v>
          </cell>
          <cell r="I2673" t="str">
            <v>AB31</v>
          </cell>
        </row>
        <row r="2674">
          <cell r="H2674">
            <v>941.17</v>
          </cell>
          <cell r="I2674" t="str">
            <v>AB31</v>
          </cell>
        </row>
        <row r="2675">
          <cell r="H2675">
            <v>0</v>
          </cell>
          <cell r="I2675" t="str">
            <v>AB31</v>
          </cell>
        </row>
        <row r="2676">
          <cell r="H2676">
            <v>86.33</v>
          </cell>
          <cell r="I2676" t="str">
            <v>AB31</v>
          </cell>
        </row>
        <row r="2677">
          <cell r="H2677">
            <v>0</v>
          </cell>
          <cell r="I2677" t="str">
            <v>AB31</v>
          </cell>
        </row>
        <row r="2678">
          <cell r="H2678">
            <v>0</v>
          </cell>
          <cell r="I2678" t="str">
            <v>AB31</v>
          </cell>
        </row>
        <row r="2679">
          <cell r="H2679">
            <v>0</v>
          </cell>
          <cell r="I2679" t="str">
            <v>AB31</v>
          </cell>
        </row>
        <row r="2680">
          <cell r="H2680">
            <v>0</v>
          </cell>
          <cell r="I2680" t="str">
            <v>AB31</v>
          </cell>
        </row>
        <row r="2681">
          <cell r="H2681">
            <v>0</v>
          </cell>
          <cell r="I2681" t="str">
            <v>AB31</v>
          </cell>
        </row>
        <row r="2682">
          <cell r="H2682">
            <v>0</v>
          </cell>
          <cell r="I2682" t="str">
            <v>AB31</v>
          </cell>
        </row>
        <row r="2683">
          <cell r="H2683">
            <v>0</v>
          </cell>
          <cell r="I2683" t="str">
            <v>AB31</v>
          </cell>
        </row>
        <row r="2684">
          <cell r="H2684">
            <v>0</v>
          </cell>
          <cell r="I2684" t="str">
            <v>AB31</v>
          </cell>
        </row>
        <row r="2685">
          <cell r="H2685">
            <v>0</v>
          </cell>
          <cell r="I2685" t="str">
            <v>AB31</v>
          </cell>
        </row>
        <row r="2686">
          <cell r="H2686">
            <v>0</v>
          </cell>
          <cell r="I2686" t="str">
            <v>AB31</v>
          </cell>
        </row>
        <row r="2687">
          <cell r="H2687">
            <v>666.17</v>
          </cell>
          <cell r="I2687" t="str">
            <v>AB31</v>
          </cell>
        </row>
        <row r="2688">
          <cell r="H2688">
            <v>0</v>
          </cell>
          <cell r="I2688" t="str">
            <v>AB31</v>
          </cell>
        </row>
        <row r="2689">
          <cell r="H2689">
            <v>0</v>
          </cell>
          <cell r="I2689" t="str">
            <v>AB31</v>
          </cell>
        </row>
        <row r="2690">
          <cell r="H2690">
            <v>1260.71</v>
          </cell>
          <cell r="I2690" t="str">
            <v>AB31</v>
          </cell>
        </row>
        <row r="2691">
          <cell r="H2691">
            <v>0</v>
          </cell>
          <cell r="I2691" t="str">
            <v>AB31</v>
          </cell>
        </row>
        <row r="2692">
          <cell r="H2692">
            <v>0</v>
          </cell>
          <cell r="I2692" t="str">
            <v>AB31</v>
          </cell>
        </row>
        <row r="2693">
          <cell r="H2693">
            <v>0</v>
          </cell>
          <cell r="I2693" t="str">
            <v>AB31</v>
          </cell>
        </row>
        <row r="2694">
          <cell r="H2694">
            <v>258.76</v>
          </cell>
          <cell r="I2694" t="str">
            <v>AB31</v>
          </cell>
        </row>
        <row r="2695">
          <cell r="H2695">
            <v>0</v>
          </cell>
          <cell r="I2695" t="str">
            <v>AB31</v>
          </cell>
        </row>
        <row r="2696">
          <cell r="H2696">
            <v>7138</v>
          </cell>
          <cell r="I2696" t="str">
            <v>AB31</v>
          </cell>
        </row>
        <row r="2697">
          <cell r="H2697">
            <v>0</v>
          </cell>
          <cell r="I2697" t="str">
            <v>AB31</v>
          </cell>
        </row>
        <row r="2698">
          <cell r="H2698">
            <v>0</v>
          </cell>
          <cell r="I2698" t="str">
            <v>AB31</v>
          </cell>
        </row>
        <row r="2699">
          <cell r="H2699">
            <v>0</v>
          </cell>
          <cell r="I2699" t="str">
            <v>AB31</v>
          </cell>
        </row>
        <row r="2700">
          <cell r="H2700">
            <v>0</v>
          </cell>
          <cell r="I2700" t="str">
            <v>AB31</v>
          </cell>
        </row>
        <row r="2701">
          <cell r="H2701">
            <v>0</v>
          </cell>
          <cell r="I2701" t="str">
            <v>AB31</v>
          </cell>
        </row>
        <row r="2702">
          <cell r="H2702">
            <v>0</v>
          </cell>
          <cell r="I2702" t="str">
            <v>AB31</v>
          </cell>
        </row>
        <row r="2703">
          <cell r="H2703">
            <v>619.96</v>
          </cell>
          <cell r="I2703" t="str">
            <v>AB31</v>
          </cell>
        </row>
        <row r="2704">
          <cell r="H2704">
            <v>0</v>
          </cell>
          <cell r="I2704" t="str">
            <v>AB31</v>
          </cell>
        </row>
        <row r="2705">
          <cell r="H2705">
            <v>0</v>
          </cell>
          <cell r="I2705" t="str">
            <v>AB31</v>
          </cell>
        </row>
        <row r="2706">
          <cell r="H2706">
            <v>0</v>
          </cell>
          <cell r="I2706" t="str">
            <v>AB31</v>
          </cell>
        </row>
        <row r="2707">
          <cell r="H2707">
            <v>0</v>
          </cell>
          <cell r="I2707" t="str">
            <v>AB31</v>
          </cell>
        </row>
        <row r="2708">
          <cell r="H2708">
            <v>0</v>
          </cell>
          <cell r="I2708" t="str">
            <v>AB31</v>
          </cell>
        </row>
        <row r="2709">
          <cell r="H2709">
            <v>0</v>
          </cell>
          <cell r="I2709" t="str">
            <v>AB31</v>
          </cell>
        </row>
        <row r="2710">
          <cell r="H2710">
            <v>0</v>
          </cell>
          <cell r="I2710" t="str">
            <v>AB31</v>
          </cell>
        </row>
        <row r="2711">
          <cell r="H2711">
            <v>1024.94</v>
          </cell>
          <cell r="I2711" t="str">
            <v>AB31</v>
          </cell>
        </row>
        <row r="2712">
          <cell r="H2712">
            <v>1514.32</v>
          </cell>
          <cell r="I2712" t="str">
            <v>AB31</v>
          </cell>
        </row>
        <row r="2713">
          <cell r="H2713">
            <v>0</v>
          </cell>
          <cell r="I2713" t="str">
            <v>AB31</v>
          </cell>
        </row>
        <row r="2714">
          <cell r="H2714">
            <v>0</v>
          </cell>
          <cell r="I2714" t="str">
            <v>AB31</v>
          </cell>
        </row>
        <row r="2715">
          <cell r="H2715">
            <v>0</v>
          </cell>
          <cell r="I2715" t="str">
            <v>AB31</v>
          </cell>
        </row>
        <row r="2716">
          <cell r="H2716">
            <v>0</v>
          </cell>
          <cell r="I2716" t="str">
            <v>AB31</v>
          </cell>
        </row>
        <row r="2717">
          <cell r="H2717">
            <v>0</v>
          </cell>
          <cell r="I2717" t="str">
            <v>AB31</v>
          </cell>
        </row>
        <row r="2718">
          <cell r="H2718">
            <v>0</v>
          </cell>
          <cell r="I2718" t="str">
            <v>AB31</v>
          </cell>
        </row>
        <row r="2719">
          <cell r="H2719">
            <v>0</v>
          </cell>
          <cell r="I2719" t="str">
            <v>AB31</v>
          </cell>
        </row>
        <row r="2720">
          <cell r="H2720">
            <v>0</v>
          </cell>
          <cell r="I2720" t="str">
            <v>AB31</v>
          </cell>
        </row>
        <row r="2721">
          <cell r="H2721">
            <v>0</v>
          </cell>
          <cell r="I2721" t="str">
            <v>AB31</v>
          </cell>
        </row>
        <row r="2722">
          <cell r="H2722">
            <v>0</v>
          </cell>
          <cell r="I2722" t="str">
            <v>AB31</v>
          </cell>
        </row>
        <row r="2723">
          <cell r="H2723">
            <v>0</v>
          </cell>
          <cell r="I2723" t="str">
            <v>AB31</v>
          </cell>
        </row>
        <row r="2724">
          <cell r="H2724">
            <v>0</v>
          </cell>
          <cell r="I2724" t="str">
            <v>AB31</v>
          </cell>
        </row>
        <row r="2725">
          <cell r="H2725">
            <v>0</v>
          </cell>
          <cell r="I2725" t="str">
            <v>AB31</v>
          </cell>
        </row>
        <row r="2726">
          <cell r="H2726">
            <v>0</v>
          </cell>
          <cell r="I2726" t="str">
            <v>AB31</v>
          </cell>
        </row>
        <row r="2727">
          <cell r="H2727">
            <v>0</v>
          </cell>
          <cell r="I2727" t="str">
            <v>AB31</v>
          </cell>
        </row>
        <row r="2728">
          <cell r="H2728">
            <v>0</v>
          </cell>
          <cell r="I2728" t="str">
            <v>AB31</v>
          </cell>
        </row>
        <row r="2729">
          <cell r="H2729">
            <v>0</v>
          </cell>
          <cell r="I2729" t="str">
            <v>AB31</v>
          </cell>
        </row>
        <row r="2730">
          <cell r="H2730">
            <v>0</v>
          </cell>
          <cell r="I2730" t="str">
            <v>AB31</v>
          </cell>
        </row>
        <row r="2731">
          <cell r="H2731">
            <v>0</v>
          </cell>
          <cell r="I2731" t="str">
            <v>AB31</v>
          </cell>
        </row>
        <row r="2732">
          <cell r="H2732">
            <v>0</v>
          </cell>
          <cell r="I2732" t="str">
            <v>AB31</v>
          </cell>
        </row>
        <row r="2733">
          <cell r="H2733">
            <v>0</v>
          </cell>
          <cell r="I2733" t="str">
            <v>AB31</v>
          </cell>
        </row>
        <row r="2734">
          <cell r="H2734">
            <v>0</v>
          </cell>
          <cell r="I2734" t="str">
            <v>AB31</v>
          </cell>
        </row>
        <row r="2735">
          <cell r="H2735">
            <v>1045.27</v>
          </cell>
          <cell r="I2735" t="str">
            <v>AB31</v>
          </cell>
        </row>
        <row r="2736">
          <cell r="H2736">
            <v>0</v>
          </cell>
          <cell r="I2736" t="str">
            <v>AB31</v>
          </cell>
        </row>
        <row r="2737">
          <cell r="H2737">
            <v>0</v>
          </cell>
          <cell r="I2737" t="str">
            <v>AB31</v>
          </cell>
        </row>
        <row r="2738">
          <cell r="H2738">
            <v>0</v>
          </cell>
          <cell r="I2738" t="str">
            <v>AB31</v>
          </cell>
        </row>
        <row r="2739">
          <cell r="H2739">
            <v>0</v>
          </cell>
          <cell r="I2739" t="str">
            <v>AB31</v>
          </cell>
        </row>
        <row r="2740">
          <cell r="H2740">
            <v>0</v>
          </cell>
          <cell r="I2740" t="str">
            <v>AB31</v>
          </cell>
        </row>
        <row r="2741">
          <cell r="H2741">
            <v>0</v>
          </cell>
          <cell r="I2741" t="str">
            <v>AB31</v>
          </cell>
        </row>
        <row r="2742">
          <cell r="H2742">
            <v>0</v>
          </cell>
          <cell r="I2742" t="str">
            <v>AB31</v>
          </cell>
        </row>
        <row r="2743">
          <cell r="H2743">
            <v>0</v>
          </cell>
          <cell r="I2743" t="str">
            <v>AB31</v>
          </cell>
        </row>
        <row r="2744">
          <cell r="H2744">
            <v>0</v>
          </cell>
          <cell r="I2744" t="str">
            <v>AB31</v>
          </cell>
        </row>
        <row r="2745">
          <cell r="H2745">
            <v>0</v>
          </cell>
          <cell r="I2745" t="str">
            <v>AB31</v>
          </cell>
        </row>
        <row r="2746">
          <cell r="H2746">
            <v>0</v>
          </cell>
          <cell r="I2746" t="str">
            <v>AB31</v>
          </cell>
        </row>
        <row r="2747">
          <cell r="H2747">
            <v>0</v>
          </cell>
          <cell r="I2747" t="str">
            <v>AB31</v>
          </cell>
        </row>
        <row r="2748">
          <cell r="H2748">
            <v>0</v>
          </cell>
          <cell r="I2748" t="str">
            <v>AB31</v>
          </cell>
        </row>
        <row r="2749">
          <cell r="H2749">
            <v>0</v>
          </cell>
          <cell r="I2749" t="str">
            <v>AB31</v>
          </cell>
        </row>
        <row r="2750">
          <cell r="H2750">
            <v>0</v>
          </cell>
          <cell r="I2750" t="str">
            <v>AB31</v>
          </cell>
        </row>
        <row r="2751">
          <cell r="H2751">
            <v>0</v>
          </cell>
          <cell r="I2751" t="str">
            <v>AB31</v>
          </cell>
        </row>
        <row r="2752">
          <cell r="H2752">
            <v>0</v>
          </cell>
          <cell r="I2752" t="str">
            <v>AB31</v>
          </cell>
        </row>
        <row r="2753">
          <cell r="H2753">
            <v>0</v>
          </cell>
          <cell r="I2753" t="str">
            <v>AB31</v>
          </cell>
        </row>
        <row r="2754">
          <cell r="H2754">
            <v>0</v>
          </cell>
          <cell r="I2754" t="str">
            <v>AB31</v>
          </cell>
        </row>
        <row r="2755">
          <cell r="H2755">
            <v>0</v>
          </cell>
          <cell r="I2755" t="str">
            <v>AB31</v>
          </cell>
        </row>
        <row r="2756">
          <cell r="H2756">
            <v>0</v>
          </cell>
          <cell r="I2756" t="str">
            <v>AB31</v>
          </cell>
        </row>
        <row r="2757">
          <cell r="H2757">
            <v>0</v>
          </cell>
          <cell r="I2757" t="str">
            <v>AB31</v>
          </cell>
        </row>
        <row r="2758">
          <cell r="H2758">
            <v>0</v>
          </cell>
          <cell r="I2758" t="str">
            <v>AB31</v>
          </cell>
        </row>
        <row r="2759">
          <cell r="H2759">
            <v>0</v>
          </cell>
          <cell r="I2759" t="str">
            <v>AB31</v>
          </cell>
        </row>
        <row r="2760">
          <cell r="H2760">
            <v>0</v>
          </cell>
          <cell r="I2760" t="str">
            <v>AB31</v>
          </cell>
        </row>
        <row r="2761">
          <cell r="H2761">
            <v>0</v>
          </cell>
          <cell r="I2761" t="str">
            <v>AB31</v>
          </cell>
        </row>
        <row r="2762">
          <cell r="H2762">
            <v>0</v>
          </cell>
          <cell r="I2762" t="str">
            <v>AB31</v>
          </cell>
        </row>
        <row r="2763">
          <cell r="H2763">
            <v>0</v>
          </cell>
          <cell r="I2763" t="str">
            <v>AB31</v>
          </cell>
        </row>
        <row r="2764">
          <cell r="H2764">
            <v>0</v>
          </cell>
          <cell r="I2764" t="str">
            <v>AB31</v>
          </cell>
        </row>
        <row r="2765">
          <cell r="H2765">
            <v>0</v>
          </cell>
          <cell r="I2765" t="str">
            <v>AB31</v>
          </cell>
        </row>
        <row r="2766">
          <cell r="H2766">
            <v>0</v>
          </cell>
          <cell r="I2766" t="str">
            <v>AB31</v>
          </cell>
        </row>
        <row r="2767">
          <cell r="H2767">
            <v>0</v>
          </cell>
          <cell r="I2767" t="str">
            <v>AB31</v>
          </cell>
        </row>
        <row r="2768">
          <cell r="H2768">
            <v>0</v>
          </cell>
          <cell r="I2768" t="str">
            <v>AB31</v>
          </cell>
        </row>
        <row r="2769">
          <cell r="H2769">
            <v>0</v>
          </cell>
          <cell r="I2769" t="str">
            <v>AB31</v>
          </cell>
        </row>
        <row r="2770">
          <cell r="H2770">
            <v>15721.39</v>
          </cell>
          <cell r="I2770" t="str">
            <v>AB31</v>
          </cell>
        </row>
        <row r="2771">
          <cell r="H2771">
            <v>0</v>
          </cell>
          <cell r="I2771" t="str">
            <v>AB31</v>
          </cell>
        </row>
        <row r="2772">
          <cell r="H2772">
            <v>0</v>
          </cell>
          <cell r="I2772" t="str">
            <v>AB31</v>
          </cell>
        </row>
        <row r="2773">
          <cell r="H2773">
            <v>0</v>
          </cell>
          <cell r="I2773" t="str">
            <v>AB31</v>
          </cell>
        </row>
        <row r="2774">
          <cell r="H2774">
            <v>0</v>
          </cell>
          <cell r="I2774" t="str">
            <v>AB31</v>
          </cell>
        </row>
        <row r="2775">
          <cell r="H2775">
            <v>0</v>
          </cell>
          <cell r="I2775" t="str">
            <v>AB31</v>
          </cell>
        </row>
        <row r="2776">
          <cell r="H2776">
            <v>0</v>
          </cell>
          <cell r="I2776" t="str">
            <v>AB31</v>
          </cell>
        </row>
        <row r="2777">
          <cell r="H2777">
            <v>0</v>
          </cell>
          <cell r="I2777" t="str">
            <v>AB31</v>
          </cell>
        </row>
        <row r="2778">
          <cell r="H2778">
            <v>0</v>
          </cell>
          <cell r="I2778" t="str">
            <v>AB31</v>
          </cell>
        </row>
        <row r="2779">
          <cell r="H2779">
            <v>0</v>
          </cell>
          <cell r="I2779" t="str">
            <v>AB31</v>
          </cell>
        </row>
        <row r="2780">
          <cell r="H2780">
            <v>866.07</v>
          </cell>
          <cell r="I2780" t="str">
            <v>AB31</v>
          </cell>
        </row>
        <row r="2781">
          <cell r="H2781">
            <v>417</v>
          </cell>
          <cell r="I2781" t="str">
            <v>AB31</v>
          </cell>
        </row>
        <row r="2782">
          <cell r="H2782">
            <v>0</v>
          </cell>
          <cell r="I2782" t="str">
            <v>AB31</v>
          </cell>
        </row>
        <row r="2783">
          <cell r="H2783">
            <v>0</v>
          </cell>
          <cell r="I2783" t="str">
            <v>AB31</v>
          </cell>
        </row>
        <row r="2784">
          <cell r="H2784">
            <v>632.82000000000005</v>
          </cell>
          <cell r="I2784" t="str">
            <v>AB31</v>
          </cell>
        </row>
        <row r="2785">
          <cell r="H2785">
            <v>0</v>
          </cell>
          <cell r="I2785" t="str">
            <v>AB31</v>
          </cell>
        </row>
        <row r="2786">
          <cell r="H2786">
            <v>0</v>
          </cell>
          <cell r="I2786" t="str">
            <v>AB31</v>
          </cell>
        </row>
        <row r="2787">
          <cell r="H2787">
            <v>605.78</v>
          </cell>
          <cell r="I2787" t="str">
            <v>AB31</v>
          </cell>
        </row>
        <row r="2788">
          <cell r="H2788">
            <v>0</v>
          </cell>
          <cell r="I2788" t="str">
            <v>AB31</v>
          </cell>
        </row>
        <row r="2789">
          <cell r="H2789">
            <v>0</v>
          </cell>
          <cell r="I2789" t="str">
            <v>AB31</v>
          </cell>
        </row>
        <row r="2790">
          <cell r="H2790">
            <v>1387.49</v>
          </cell>
          <cell r="I2790" t="str">
            <v>AB31</v>
          </cell>
        </row>
        <row r="2791">
          <cell r="H2791">
            <v>0</v>
          </cell>
          <cell r="I2791" t="str">
            <v>AB31</v>
          </cell>
        </row>
        <row r="2792">
          <cell r="H2792">
            <v>0</v>
          </cell>
          <cell r="I2792" t="str">
            <v>AB31</v>
          </cell>
        </row>
        <row r="2793">
          <cell r="H2793">
            <v>0</v>
          </cell>
          <cell r="I2793" t="str">
            <v>AB31</v>
          </cell>
        </row>
        <row r="2794">
          <cell r="H2794">
            <v>0</v>
          </cell>
          <cell r="I2794" t="str">
            <v>AB31</v>
          </cell>
        </row>
        <row r="2795">
          <cell r="H2795">
            <v>4303.74</v>
          </cell>
          <cell r="I2795" t="str">
            <v>AB31</v>
          </cell>
        </row>
        <row r="2796">
          <cell r="H2796">
            <v>0</v>
          </cell>
          <cell r="I2796" t="str">
            <v>AB31</v>
          </cell>
        </row>
        <row r="2797">
          <cell r="H2797">
            <v>647.58000000000004</v>
          </cell>
          <cell r="I2797" t="str">
            <v>AB31</v>
          </cell>
        </row>
        <row r="2798">
          <cell r="H2798">
            <v>0</v>
          </cell>
          <cell r="I2798" t="str">
            <v>AB31</v>
          </cell>
        </row>
        <row r="2799">
          <cell r="H2799">
            <v>4636.4399999999996</v>
          </cell>
          <cell r="I2799" t="str">
            <v>AB31</v>
          </cell>
        </row>
        <row r="2800">
          <cell r="H2800">
            <v>0</v>
          </cell>
          <cell r="I2800" t="str">
            <v>AB31</v>
          </cell>
        </row>
        <row r="2801">
          <cell r="H2801">
            <v>0</v>
          </cell>
          <cell r="I2801" t="str">
            <v>AB31</v>
          </cell>
        </row>
        <row r="2802">
          <cell r="H2802">
            <v>0</v>
          </cell>
          <cell r="I2802" t="str">
            <v>AB31</v>
          </cell>
        </row>
        <row r="2803">
          <cell r="H2803">
            <v>0</v>
          </cell>
          <cell r="I2803" t="str">
            <v>AB31</v>
          </cell>
        </row>
        <row r="2804">
          <cell r="H2804">
            <v>509.15</v>
          </cell>
          <cell r="I2804" t="str">
            <v>AB31</v>
          </cell>
        </row>
        <row r="2805">
          <cell r="H2805">
            <v>0</v>
          </cell>
          <cell r="I2805" t="str">
            <v>AB31</v>
          </cell>
        </row>
        <row r="2806">
          <cell r="H2806">
            <v>0</v>
          </cell>
          <cell r="I2806" t="str">
            <v>AB31</v>
          </cell>
        </row>
        <row r="2807">
          <cell r="H2807">
            <v>0</v>
          </cell>
          <cell r="I2807" t="str">
            <v>AB31</v>
          </cell>
        </row>
        <row r="2808">
          <cell r="H2808">
            <v>0</v>
          </cell>
          <cell r="I2808" t="str">
            <v>AB31</v>
          </cell>
        </row>
        <row r="2809">
          <cell r="H2809">
            <v>0</v>
          </cell>
          <cell r="I2809" t="str">
            <v>AB31</v>
          </cell>
        </row>
        <row r="2810">
          <cell r="H2810">
            <v>500.01</v>
          </cell>
          <cell r="I2810" t="str">
            <v>AB31</v>
          </cell>
        </row>
        <row r="2811">
          <cell r="H2811">
            <v>7957.6</v>
          </cell>
          <cell r="I2811" t="str">
            <v>AB31</v>
          </cell>
        </row>
        <row r="2812">
          <cell r="H2812">
            <v>5062.0200000000004</v>
          </cell>
          <cell r="I2812" t="str">
            <v>AB31</v>
          </cell>
        </row>
        <row r="2813">
          <cell r="H2813">
            <v>1080.55</v>
          </cell>
          <cell r="I2813" t="str">
            <v>AB31</v>
          </cell>
        </row>
        <row r="2814">
          <cell r="H2814">
            <v>585.63</v>
          </cell>
          <cell r="I2814" t="str">
            <v>AB31</v>
          </cell>
        </row>
        <row r="2815">
          <cell r="H2815">
            <v>2483.39</v>
          </cell>
          <cell r="I2815" t="str">
            <v>AB31</v>
          </cell>
        </row>
        <row r="2816">
          <cell r="H2816">
            <v>0</v>
          </cell>
          <cell r="I2816" t="str">
            <v>AB31</v>
          </cell>
        </row>
        <row r="2817">
          <cell r="H2817">
            <v>0</v>
          </cell>
          <cell r="I2817" t="str">
            <v>AB31</v>
          </cell>
        </row>
        <row r="2818">
          <cell r="H2818">
            <v>0</v>
          </cell>
          <cell r="I2818" t="str">
            <v>AB31</v>
          </cell>
        </row>
        <row r="2819">
          <cell r="H2819">
            <v>2722.98</v>
          </cell>
          <cell r="I2819" t="str">
            <v>AB31</v>
          </cell>
        </row>
        <row r="2820">
          <cell r="H2820">
            <v>1610.06</v>
          </cell>
          <cell r="I2820" t="str">
            <v>AB31</v>
          </cell>
        </row>
        <row r="2821">
          <cell r="H2821">
            <v>4510.7700000000004</v>
          </cell>
          <cell r="I2821" t="str">
            <v>AB31</v>
          </cell>
        </row>
        <row r="2822">
          <cell r="H2822">
            <v>0</v>
          </cell>
          <cell r="I2822" t="str">
            <v>AB31</v>
          </cell>
        </row>
        <row r="2823">
          <cell r="H2823">
            <v>0</v>
          </cell>
          <cell r="I2823" t="str">
            <v>AB31</v>
          </cell>
        </row>
        <row r="2824">
          <cell r="H2824">
            <v>646.6</v>
          </cell>
          <cell r="I2824" t="str">
            <v>AB31</v>
          </cell>
        </row>
        <row r="2825">
          <cell r="H2825">
            <v>2079.2199999999998</v>
          </cell>
          <cell r="I2825" t="str">
            <v>AB31</v>
          </cell>
        </row>
        <row r="2826">
          <cell r="H2826">
            <v>0</v>
          </cell>
          <cell r="I2826" t="str">
            <v>AB31</v>
          </cell>
        </row>
        <row r="2827">
          <cell r="H2827">
            <v>0</v>
          </cell>
          <cell r="I2827" t="str">
            <v>AB31</v>
          </cell>
        </row>
        <row r="2828">
          <cell r="H2828">
            <v>0</v>
          </cell>
          <cell r="I2828" t="str">
            <v>AB31</v>
          </cell>
        </row>
        <row r="2829">
          <cell r="H2829">
            <v>0</v>
          </cell>
          <cell r="I2829" t="str">
            <v>AB31</v>
          </cell>
        </row>
        <row r="2830">
          <cell r="H2830">
            <v>0</v>
          </cell>
          <cell r="I2830" t="str">
            <v>AB31</v>
          </cell>
        </row>
        <row r="2831">
          <cell r="H2831">
            <v>0</v>
          </cell>
          <cell r="I2831" t="str">
            <v>AB31</v>
          </cell>
        </row>
        <row r="2832">
          <cell r="H2832">
            <v>1509.13</v>
          </cell>
          <cell r="I2832" t="str">
            <v>AB31</v>
          </cell>
        </row>
        <row r="2833">
          <cell r="H2833">
            <v>0</v>
          </cell>
          <cell r="I2833" t="str">
            <v>AB31</v>
          </cell>
        </row>
        <row r="2834">
          <cell r="H2834">
            <v>0</v>
          </cell>
          <cell r="I2834" t="str">
            <v>AB31</v>
          </cell>
        </row>
        <row r="2835">
          <cell r="H2835">
            <v>0</v>
          </cell>
          <cell r="I2835" t="str">
            <v>AB31</v>
          </cell>
        </row>
        <row r="2836">
          <cell r="H2836">
            <v>0</v>
          </cell>
          <cell r="I2836" t="str">
            <v>AB31</v>
          </cell>
        </row>
        <row r="2837">
          <cell r="H2837">
            <v>2699</v>
          </cell>
          <cell r="I2837" t="str">
            <v>AB31</v>
          </cell>
        </row>
        <row r="2838">
          <cell r="H2838">
            <v>1536.95</v>
          </cell>
          <cell r="I2838" t="str">
            <v>AB31</v>
          </cell>
        </row>
        <row r="2839">
          <cell r="H2839">
            <v>0</v>
          </cell>
          <cell r="I2839" t="str">
            <v>AB31</v>
          </cell>
        </row>
        <row r="2840">
          <cell r="H2840">
            <v>0</v>
          </cell>
          <cell r="I2840" t="str">
            <v>AB31</v>
          </cell>
        </row>
        <row r="2841">
          <cell r="H2841">
            <v>0</v>
          </cell>
          <cell r="I2841" t="str">
            <v>AB31</v>
          </cell>
        </row>
        <row r="2842">
          <cell r="H2842">
            <v>0</v>
          </cell>
          <cell r="I2842" t="str">
            <v>AB31</v>
          </cell>
        </row>
        <row r="2843">
          <cell r="H2843">
            <v>0</v>
          </cell>
          <cell r="I2843" t="str">
            <v>AB31</v>
          </cell>
        </row>
        <row r="2844">
          <cell r="H2844">
            <v>0</v>
          </cell>
          <cell r="I2844" t="str">
            <v>AB31</v>
          </cell>
        </row>
        <row r="2845">
          <cell r="H2845">
            <v>0</v>
          </cell>
          <cell r="I2845" t="str">
            <v>AB31</v>
          </cell>
        </row>
        <row r="2846">
          <cell r="H2846">
            <v>0</v>
          </cell>
          <cell r="I2846" t="str">
            <v>AB31</v>
          </cell>
        </row>
        <row r="2847">
          <cell r="H2847">
            <v>0</v>
          </cell>
          <cell r="I2847" t="str">
            <v>AB31</v>
          </cell>
        </row>
        <row r="2848">
          <cell r="H2848">
            <v>597.44000000000005</v>
          </cell>
          <cell r="I2848" t="str">
            <v>AB31</v>
          </cell>
        </row>
        <row r="2849">
          <cell r="H2849">
            <v>0</v>
          </cell>
          <cell r="I2849" t="str">
            <v>AB31</v>
          </cell>
        </row>
        <row r="2850">
          <cell r="H2850">
            <v>0</v>
          </cell>
          <cell r="I2850" t="str">
            <v>AB31</v>
          </cell>
        </row>
        <row r="2851">
          <cell r="H2851">
            <v>0</v>
          </cell>
          <cell r="I2851" t="str">
            <v>AB31</v>
          </cell>
        </row>
        <row r="2852">
          <cell r="H2852">
            <v>0</v>
          </cell>
          <cell r="I2852" t="str">
            <v>AB31</v>
          </cell>
        </row>
        <row r="2853">
          <cell r="H2853">
            <v>0</v>
          </cell>
          <cell r="I2853" t="str">
            <v>AB31</v>
          </cell>
        </row>
        <row r="2854">
          <cell r="H2854">
            <v>389.13</v>
          </cell>
          <cell r="I2854" t="str">
            <v>AB31</v>
          </cell>
        </row>
        <row r="2855">
          <cell r="H2855">
            <v>9962.9599999999991</v>
          </cell>
          <cell r="I2855" t="str">
            <v>AB31</v>
          </cell>
        </row>
        <row r="2856">
          <cell r="H2856">
            <v>0</v>
          </cell>
          <cell r="I2856" t="str">
            <v>AB31</v>
          </cell>
        </row>
        <row r="2857">
          <cell r="H2857">
            <v>0</v>
          </cell>
          <cell r="I2857" t="str">
            <v>AB31</v>
          </cell>
        </row>
        <row r="2858">
          <cell r="H2858">
            <v>1346.55</v>
          </cell>
          <cell r="I2858" t="str">
            <v>AB31</v>
          </cell>
        </row>
        <row r="2859">
          <cell r="H2859">
            <v>0</v>
          </cell>
          <cell r="I2859" t="str">
            <v>AB31</v>
          </cell>
        </row>
        <row r="2860">
          <cell r="H2860">
            <v>0</v>
          </cell>
          <cell r="I2860" t="str">
            <v>AB31</v>
          </cell>
        </row>
        <row r="2861">
          <cell r="H2861">
            <v>18718.810000000001</v>
          </cell>
          <cell r="I2861" t="str">
            <v>AB31</v>
          </cell>
        </row>
        <row r="2862">
          <cell r="H2862">
            <v>0</v>
          </cell>
          <cell r="I2862" t="str">
            <v>AB31</v>
          </cell>
        </row>
        <row r="2863">
          <cell r="H2863">
            <v>0</v>
          </cell>
          <cell r="I2863" t="str">
            <v>AB31</v>
          </cell>
        </row>
        <row r="2864">
          <cell r="H2864">
            <v>0</v>
          </cell>
          <cell r="I2864" t="str">
            <v>AB31</v>
          </cell>
        </row>
        <row r="2865">
          <cell r="H2865">
            <v>3189.84</v>
          </cell>
          <cell r="I2865" t="str">
            <v>AB31</v>
          </cell>
        </row>
        <row r="2866">
          <cell r="H2866">
            <v>0</v>
          </cell>
          <cell r="I2866" t="str">
            <v>AB31</v>
          </cell>
        </row>
        <row r="2867">
          <cell r="H2867">
            <v>0</v>
          </cell>
          <cell r="I2867" t="str">
            <v>AB31</v>
          </cell>
        </row>
        <row r="2868">
          <cell r="H2868">
            <v>0</v>
          </cell>
          <cell r="I2868" t="str">
            <v>AB31</v>
          </cell>
        </row>
        <row r="2869">
          <cell r="H2869">
            <v>0</v>
          </cell>
          <cell r="I2869" t="str">
            <v>AB31</v>
          </cell>
        </row>
        <row r="2870">
          <cell r="H2870">
            <v>17177.27</v>
          </cell>
          <cell r="I2870" t="str">
            <v>AB31</v>
          </cell>
        </row>
        <row r="2871">
          <cell r="H2871">
            <v>0</v>
          </cell>
          <cell r="I2871" t="str">
            <v>AB31</v>
          </cell>
        </row>
        <row r="2872">
          <cell r="H2872">
            <v>0</v>
          </cell>
          <cell r="I2872" t="str">
            <v>AB31</v>
          </cell>
        </row>
        <row r="2873">
          <cell r="H2873">
            <v>0</v>
          </cell>
          <cell r="I2873" t="str">
            <v>AB31</v>
          </cell>
        </row>
        <row r="2874">
          <cell r="H2874">
            <v>0</v>
          </cell>
          <cell r="I2874" t="str">
            <v>AB31</v>
          </cell>
        </row>
        <row r="2875">
          <cell r="H2875">
            <v>0</v>
          </cell>
          <cell r="I2875" t="str">
            <v>AB31</v>
          </cell>
        </row>
        <row r="2876">
          <cell r="H2876">
            <v>0</v>
          </cell>
          <cell r="I2876" t="str">
            <v>AB31</v>
          </cell>
        </row>
        <row r="2877">
          <cell r="H2877">
            <v>0</v>
          </cell>
          <cell r="I2877" t="str">
            <v>AB31</v>
          </cell>
        </row>
        <row r="2878">
          <cell r="H2878">
            <v>14858.68</v>
          </cell>
          <cell r="I2878" t="str">
            <v>AB31</v>
          </cell>
        </row>
        <row r="2879">
          <cell r="H2879">
            <v>10226.1</v>
          </cell>
          <cell r="I2879" t="str">
            <v>AB31</v>
          </cell>
        </row>
        <row r="2880">
          <cell r="H2880">
            <v>0</v>
          </cell>
          <cell r="I2880" t="str">
            <v>AB31</v>
          </cell>
        </row>
        <row r="2881">
          <cell r="H2881">
            <v>0</v>
          </cell>
          <cell r="I2881" t="str">
            <v>AB31</v>
          </cell>
        </row>
        <row r="2882">
          <cell r="H2882">
            <v>0</v>
          </cell>
          <cell r="I2882" t="str">
            <v>AB31</v>
          </cell>
        </row>
        <row r="2883">
          <cell r="H2883">
            <v>0</v>
          </cell>
          <cell r="I2883" t="str">
            <v>AB31</v>
          </cell>
        </row>
        <row r="2884">
          <cell r="H2884">
            <v>0</v>
          </cell>
          <cell r="I2884" t="str">
            <v>AB31</v>
          </cell>
        </row>
        <row r="2885">
          <cell r="H2885">
            <v>0</v>
          </cell>
          <cell r="I2885" t="str">
            <v>AB31</v>
          </cell>
        </row>
        <row r="2886">
          <cell r="H2886">
            <v>1700.46</v>
          </cell>
          <cell r="I2886" t="str">
            <v>AB31</v>
          </cell>
        </row>
        <row r="2887">
          <cell r="H2887">
            <v>3263.07</v>
          </cell>
          <cell r="I2887" t="str">
            <v>AB31</v>
          </cell>
        </row>
        <row r="2888">
          <cell r="H2888">
            <v>815.33</v>
          </cell>
          <cell r="I2888" t="str">
            <v>AB31</v>
          </cell>
        </row>
        <row r="2889">
          <cell r="H2889">
            <v>0</v>
          </cell>
          <cell r="I2889" t="str">
            <v>AB31</v>
          </cell>
        </row>
        <row r="2890">
          <cell r="H2890">
            <v>0</v>
          </cell>
          <cell r="I2890" t="str">
            <v>AB31</v>
          </cell>
        </row>
        <row r="2891">
          <cell r="H2891">
            <v>0</v>
          </cell>
          <cell r="I2891" t="str">
            <v>AB31</v>
          </cell>
        </row>
        <row r="2892">
          <cell r="H2892">
            <v>0</v>
          </cell>
          <cell r="I2892" t="str">
            <v>AB31</v>
          </cell>
        </row>
        <row r="2893">
          <cell r="H2893">
            <v>0</v>
          </cell>
          <cell r="I2893" t="str">
            <v>AB31</v>
          </cell>
        </row>
        <row r="2894">
          <cell r="H2894">
            <v>456</v>
          </cell>
          <cell r="I2894" t="str">
            <v>AB31</v>
          </cell>
        </row>
        <row r="2895">
          <cell r="H2895">
            <v>0</v>
          </cell>
          <cell r="I2895" t="str">
            <v>AB31</v>
          </cell>
        </row>
        <row r="2896">
          <cell r="H2896">
            <v>4139.53</v>
          </cell>
          <cell r="I2896" t="str">
            <v>AB31</v>
          </cell>
        </row>
        <row r="2897">
          <cell r="H2897">
            <v>0</v>
          </cell>
          <cell r="I2897" t="str">
            <v>AB31</v>
          </cell>
        </row>
        <row r="2898">
          <cell r="H2898">
            <v>0</v>
          </cell>
          <cell r="I2898" t="str">
            <v>AB31</v>
          </cell>
        </row>
        <row r="2899">
          <cell r="H2899">
            <v>2582.2800000000002</v>
          </cell>
          <cell r="I2899" t="str">
            <v>AB31</v>
          </cell>
        </row>
        <row r="2900">
          <cell r="H2900">
            <v>0</v>
          </cell>
          <cell r="I2900" t="str">
            <v>AB31</v>
          </cell>
        </row>
        <row r="2901">
          <cell r="H2901">
            <v>5813.96</v>
          </cell>
          <cell r="I2901" t="str">
            <v>AB31</v>
          </cell>
        </row>
        <row r="2902">
          <cell r="H2902">
            <v>0</v>
          </cell>
          <cell r="I2902" t="str">
            <v>AB31</v>
          </cell>
        </row>
        <row r="2903">
          <cell r="H2903">
            <v>0</v>
          </cell>
          <cell r="I2903" t="str">
            <v>AB31</v>
          </cell>
        </row>
        <row r="2904">
          <cell r="H2904">
            <v>2666.42</v>
          </cell>
          <cell r="I2904" t="str">
            <v>AB31</v>
          </cell>
        </row>
        <row r="2905">
          <cell r="H2905">
            <v>0</v>
          </cell>
          <cell r="I2905" t="str">
            <v>AB31</v>
          </cell>
        </row>
        <row r="2906">
          <cell r="H2906">
            <v>0</v>
          </cell>
          <cell r="I2906" t="str">
            <v>AB31</v>
          </cell>
        </row>
        <row r="2907">
          <cell r="H2907">
            <v>0</v>
          </cell>
          <cell r="I2907" t="str">
            <v>AB31</v>
          </cell>
        </row>
        <row r="2908">
          <cell r="H2908">
            <v>0</v>
          </cell>
          <cell r="I2908" t="str">
            <v>AB31</v>
          </cell>
        </row>
        <row r="2909">
          <cell r="H2909">
            <v>0</v>
          </cell>
          <cell r="I2909" t="str">
            <v>AB31</v>
          </cell>
        </row>
        <row r="2910">
          <cell r="H2910">
            <v>0</v>
          </cell>
          <cell r="I2910" t="str">
            <v>AB31</v>
          </cell>
        </row>
        <row r="2911">
          <cell r="H2911">
            <v>0</v>
          </cell>
          <cell r="I2911" t="str">
            <v>AB31</v>
          </cell>
        </row>
        <row r="2912">
          <cell r="H2912">
            <v>0</v>
          </cell>
          <cell r="I2912" t="str">
            <v>AB31</v>
          </cell>
        </row>
        <row r="2913">
          <cell r="H2913">
            <v>0</v>
          </cell>
          <cell r="I2913" t="str">
            <v>AB31</v>
          </cell>
        </row>
        <row r="2914">
          <cell r="H2914">
            <v>0</v>
          </cell>
          <cell r="I2914" t="str">
            <v>AB31</v>
          </cell>
        </row>
        <row r="2915">
          <cell r="H2915">
            <v>3574.57</v>
          </cell>
          <cell r="I2915" t="str">
            <v>AB31</v>
          </cell>
        </row>
        <row r="2916">
          <cell r="H2916">
            <v>0</v>
          </cell>
          <cell r="I2916" t="str">
            <v>AB31</v>
          </cell>
        </row>
        <row r="2917">
          <cell r="H2917">
            <v>0</v>
          </cell>
          <cell r="I2917" t="str">
            <v>AB31</v>
          </cell>
        </row>
        <row r="2918">
          <cell r="H2918">
            <v>0</v>
          </cell>
          <cell r="I2918" t="str">
            <v>AB31</v>
          </cell>
        </row>
        <row r="2919">
          <cell r="H2919">
            <v>0</v>
          </cell>
          <cell r="I2919" t="str">
            <v>AB31</v>
          </cell>
        </row>
        <row r="2920">
          <cell r="H2920">
            <v>0</v>
          </cell>
          <cell r="I2920" t="str">
            <v>AB31</v>
          </cell>
        </row>
        <row r="2921">
          <cell r="H2921">
            <v>0</v>
          </cell>
          <cell r="I2921" t="str">
            <v>AB31</v>
          </cell>
        </row>
        <row r="2922">
          <cell r="H2922">
            <v>424.11</v>
          </cell>
          <cell r="I2922" t="str">
            <v>AB31</v>
          </cell>
        </row>
        <row r="2923">
          <cell r="H2923">
            <v>0</v>
          </cell>
          <cell r="I2923" t="str">
            <v>AB31</v>
          </cell>
        </row>
        <row r="2924">
          <cell r="H2924">
            <v>1070.45</v>
          </cell>
          <cell r="I2924" t="str">
            <v>AB31</v>
          </cell>
        </row>
        <row r="2925">
          <cell r="H2925">
            <v>0</v>
          </cell>
          <cell r="I2925" t="str">
            <v>AB31</v>
          </cell>
        </row>
        <row r="2926">
          <cell r="H2926">
            <v>5807.87</v>
          </cell>
          <cell r="I2926" t="str">
            <v>AB31</v>
          </cell>
        </row>
        <row r="2927">
          <cell r="H2927">
            <v>0</v>
          </cell>
          <cell r="I2927" t="str">
            <v>AB31</v>
          </cell>
        </row>
        <row r="2928">
          <cell r="H2928">
            <v>0</v>
          </cell>
          <cell r="I2928" t="str">
            <v>AB31</v>
          </cell>
        </row>
        <row r="2929">
          <cell r="H2929">
            <v>0</v>
          </cell>
          <cell r="I2929" t="str">
            <v>AB31</v>
          </cell>
        </row>
        <row r="2930">
          <cell r="H2930">
            <v>0</v>
          </cell>
          <cell r="I2930" t="str">
            <v>AB31</v>
          </cell>
        </row>
        <row r="2931">
          <cell r="H2931">
            <v>0</v>
          </cell>
          <cell r="I2931" t="str">
            <v>AB31</v>
          </cell>
        </row>
        <row r="2932">
          <cell r="H2932">
            <v>0</v>
          </cell>
          <cell r="I2932" t="str">
            <v>AB31</v>
          </cell>
        </row>
        <row r="2933">
          <cell r="H2933">
            <v>670.4</v>
          </cell>
          <cell r="I2933" t="str">
            <v>AB31</v>
          </cell>
        </row>
        <row r="2934">
          <cell r="H2934">
            <v>0</v>
          </cell>
          <cell r="I2934" t="str">
            <v>AB31</v>
          </cell>
        </row>
        <row r="2935">
          <cell r="H2935">
            <v>0</v>
          </cell>
          <cell r="I2935" t="str">
            <v>AB31</v>
          </cell>
        </row>
        <row r="2936">
          <cell r="H2936">
            <v>0</v>
          </cell>
          <cell r="I2936" t="str">
            <v>AB31</v>
          </cell>
        </row>
        <row r="2937">
          <cell r="H2937">
            <v>0</v>
          </cell>
          <cell r="I2937" t="str">
            <v>AB31</v>
          </cell>
        </row>
        <row r="2938">
          <cell r="H2938">
            <v>0</v>
          </cell>
          <cell r="I2938" t="str">
            <v>AB31</v>
          </cell>
        </row>
        <row r="2939">
          <cell r="H2939">
            <v>0</v>
          </cell>
          <cell r="I2939" t="str">
            <v>AB31</v>
          </cell>
        </row>
        <row r="2940">
          <cell r="H2940">
            <v>0</v>
          </cell>
          <cell r="I2940" t="str">
            <v>AB31</v>
          </cell>
        </row>
        <row r="2941">
          <cell r="H2941">
            <v>0</v>
          </cell>
          <cell r="I2941" t="str">
            <v>AB31</v>
          </cell>
        </row>
        <row r="2942">
          <cell r="H2942">
            <v>0</v>
          </cell>
          <cell r="I2942" t="str">
            <v>AB31</v>
          </cell>
        </row>
        <row r="2943">
          <cell r="H2943">
            <v>0</v>
          </cell>
          <cell r="I2943" t="str">
            <v>AB31</v>
          </cell>
        </row>
        <row r="2944">
          <cell r="H2944">
            <v>0</v>
          </cell>
          <cell r="I2944" t="str">
            <v>AB31</v>
          </cell>
        </row>
        <row r="2945">
          <cell r="H2945">
            <v>736.79</v>
          </cell>
          <cell r="I2945" t="str">
            <v>AB31</v>
          </cell>
        </row>
        <row r="2946">
          <cell r="H2946">
            <v>0</v>
          </cell>
          <cell r="I2946" t="str">
            <v>AB31</v>
          </cell>
        </row>
        <row r="2947">
          <cell r="H2947">
            <v>0</v>
          </cell>
          <cell r="I2947" t="str">
            <v>AB31</v>
          </cell>
        </row>
        <row r="2948">
          <cell r="H2948">
            <v>2139.81</v>
          </cell>
          <cell r="I2948" t="str">
            <v>AB31</v>
          </cell>
        </row>
        <row r="2949">
          <cell r="H2949">
            <v>0.01</v>
          </cell>
          <cell r="I2949" t="str">
            <v>AB31</v>
          </cell>
        </row>
        <row r="2950">
          <cell r="H2950">
            <v>0</v>
          </cell>
          <cell r="I2950" t="str">
            <v>AB31</v>
          </cell>
        </row>
        <row r="2951">
          <cell r="H2951">
            <v>0</v>
          </cell>
          <cell r="I2951" t="str">
            <v>AB31</v>
          </cell>
        </row>
        <row r="2952">
          <cell r="H2952">
            <v>0</v>
          </cell>
          <cell r="I2952" t="str">
            <v>AB31</v>
          </cell>
        </row>
        <row r="2953">
          <cell r="H2953">
            <v>0</v>
          </cell>
          <cell r="I2953" t="str">
            <v>AB31</v>
          </cell>
        </row>
        <row r="2954">
          <cell r="H2954">
            <v>1866.69</v>
          </cell>
          <cell r="I2954" t="str">
            <v>AB31</v>
          </cell>
        </row>
        <row r="2955">
          <cell r="H2955">
            <v>0</v>
          </cell>
          <cell r="I2955" t="str">
            <v>AB31</v>
          </cell>
        </row>
        <row r="2956">
          <cell r="H2956">
            <v>0</v>
          </cell>
          <cell r="I2956" t="str">
            <v>AB31</v>
          </cell>
        </row>
        <row r="2957">
          <cell r="H2957">
            <v>753.88</v>
          </cell>
          <cell r="I2957" t="str">
            <v>AB31</v>
          </cell>
        </row>
        <row r="2958">
          <cell r="H2958">
            <v>0</v>
          </cell>
          <cell r="I2958" t="str">
            <v>AB31</v>
          </cell>
        </row>
        <row r="2959">
          <cell r="H2959">
            <v>4652.99</v>
          </cell>
          <cell r="I2959" t="str">
            <v>AB31</v>
          </cell>
        </row>
        <row r="2960">
          <cell r="H2960">
            <v>0</v>
          </cell>
          <cell r="I2960" t="str">
            <v>AB31</v>
          </cell>
        </row>
        <row r="2961">
          <cell r="H2961">
            <v>0</v>
          </cell>
          <cell r="I2961" t="str">
            <v>AB31</v>
          </cell>
        </row>
        <row r="2962">
          <cell r="H2962">
            <v>0</v>
          </cell>
          <cell r="I2962" t="str">
            <v>AB31</v>
          </cell>
        </row>
        <row r="2963">
          <cell r="H2963">
            <v>0</v>
          </cell>
          <cell r="I2963" t="str">
            <v>AB31</v>
          </cell>
        </row>
        <row r="2964">
          <cell r="H2964">
            <v>0</v>
          </cell>
          <cell r="I2964" t="str">
            <v>AB31</v>
          </cell>
        </row>
        <row r="2965">
          <cell r="H2965">
            <v>0</v>
          </cell>
          <cell r="I2965" t="str">
            <v>AB31</v>
          </cell>
        </row>
        <row r="2966">
          <cell r="H2966">
            <v>355.23</v>
          </cell>
          <cell r="I2966" t="str">
            <v>AB31</v>
          </cell>
        </row>
        <row r="2967">
          <cell r="H2967">
            <v>0</v>
          </cell>
          <cell r="I2967" t="str">
            <v>AB31</v>
          </cell>
        </row>
        <row r="2968">
          <cell r="H2968">
            <v>0</v>
          </cell>
          <cell r="I2968" t="str">
            <v>AB31</v>
          </cell>
        </row>
        <row r="2969">
          <cell r="H2969">
            <v>0</v>
          </cell>
          <cell r="I2969" t="str">
            <v>AB31</v>
          </cell>
        </row>
        <row r="2970">
          <cell r="H2970">
            <v>0</v>
          </cell>
          <cell r="I2970" t="str">
            <v>AB31</v>
          </cell>
        </row>
        <row r="2971">
          <cell r="H2971">
            <v>0</v>
          </cell>
          <cell r="I2971" t="str">
            <v>AB31</v>
          </cell>
        </row>
        <row r="2972">
          <cell r="H2972">
            <v>0</v>
          </cell>
          <cell r="I2972" t="str">
            <v>AB31</v>
          </cell>
        </row>
        <row r="2973">
          <cell r="H2973">
            <v>0</v>
          </cell>
          <cell r="I2973" t="str">
            <v>AB31</v>
          </cell>
        </row>
        <row r="2974">
          <cell r="H2974">
            <v>0</v>
          </cell>
          <cell r="I2974" t="str">
            <v>AB31</v>
          </cell>
        </row>
        <row r="2975">
          <cell r="H2975">
            <v>0</v>
          </cell>
          <cell r="I2975" t="str">
            <v>AB31</v>
          </cell>
        </row>
        <row r="2976">
          <cell r="H2976">
            <v>0</v>
          </cell>
          <cell r="I2976" t="str">
            <v>AB31</v>
          </cell>
        </row>
        <row r="2977">
          <cell r="H2977">
            <v>0</v>
          </cell>
          <cell r="I2977" t="str">
            <v>AB31</v>
          </cell>
        </row>
        <row r="2978">
          <cell r="H2978">
            <v>0</v>
          </cell>
          <cell r="I2978" t="str">
            <v>AB31</v>
          </cell>
        </row>
        <row r="2979">
          <cell r="H2979">
            <v>0</v>
          </cell>
          <cell r="I2979" t="str">
            <v>AB31</v>
          </cell>
        </row>
        <row r="2980">
          <cell r="H2980">
            <v>0</v>
          </cell>
          <cell r="I2980" t="str">
            <v>AB31</v>
          </cell>
        </row>
        <row r="2981">
          <cell r="H2981">
            <v>0</v>
          </cell>
          <cell r="I2981" t="str">
            <v>AB31</v>
          </cell>
        </row>
        <row r="2982">
          <cell r="H2982">
            <v>0</v>
          </cell>
          <cell r="I2982" t="str">
            <v>AB31</v>
          </cell>
        </row>
        <row r="2983">
          <cell r="H2983">
            <v>0</v>
          </cell>
          <cell r="I2983" t="str">
            <v>AB31</v>
          </cell>
        </row>
        <row r="2984">
          <cell r="H2984">
            <v>0</v>
          </cell>
          <cell r="I2984" t="str">
            <v>AB31</v>
          </cell>
        </row>
        <row r="2985">
          <cell r="H2985">
            <v>0</v>
          </cell>
          <cell r="I2985" t="str">
            <v>AB31</v>
          </cell>
        </row>
        <row r="2986">
          <cell r="H2986">
            <v>0</v>
          </cell>
          <cell r="I2986" t="str">
            <v>AB31</v>
          </cell>
        </row>
        <row r="2987">
          <cell r="H2987">
            <v>0</v>
          </cell>
          <cell r="I2987" t="str">
            <v>AB31</v>
          </cell>
        </row>
        <row r="2988">
          <cell r="H2988">
            <v>0</v>
          </cell>
          <cell r="I2988" t="str">
            <v>AB31</v>
          </cell>
        </row>
        <row r="2989">
          <cell r="H2989">
            <v>0</v>
          </cell>
          <cell r="I2989" t="str">
            <v>AB31</v>
          </cell>
        </row>
        <row r="2990">
          <cell r="H2990">
            <v>0</v>
          </cell>
          <cell r="I2990" t="str">
            <v>AB31</v>
          </cell>
        </row>
        <row r="2991">
          <cell r="H2991">
            <v>0</v>
          </cell>
          <cell r="I2991" t="str">
            <v>AB31</v>
          </cell>
        </row>
        <row r="2992">
          <cell r="H2992">
            <v>0</v>
          </cell>
          <cell r="I2992" t="str">
            <v>AB31</v>
          </cell>
        </row>
        <row r="2993">
          <cell r="H2993">
            <v>0</v>
          </cell>
          <cell r="I2993" t="str">
            <v>AB31</v>
          </cell>
        </row>
        <row r="2994">
          <cell r="H2994">
            <v>0</v>
          </cell>
          <cell r="I2994" t="str">
            <v>AB31</v>
          </cell>
        </row>
        <row r="2995">
          <cell r="H2995">
            <v>0</v>
          </cell>
          <cell r="I2995" t="str">
            <v>AB31</v>
          </cell>
        </row>
        <row r="2996">
          <cell r="H2996">
            <v>0</v>
          </cell>
          <cell r="I2996" t="str">
            <v>AB31</v>
          </cell>
        </row>
        <row r="2997">
          <cell r="H2997">
            <v>0</v>
          </cell>
          <cell r="I2997" t="str">
            <v>AB31</v>
          </cell>
        </row>
        <row r="2998">
          <cell r="H2998">
            <v>0</v>
          </cell>
          <cell r="I2998" t="str">
            <v>AB31</v>
          </cell>
        </row>
        <row r="2999">
          <cell r="H2999">
            <v>0</v>
          </cell>
          <cell r="I2999" t="str">
            <v>AB31</v>
          </cell>
        </row>
        <row r="3000">
          <cell r="H3000">
            <v>0</v>
          </cell>
          <cell r="I3000" t="str">
            <v>AB31</v>
          </cell>
        </row>
        <row r="3001">
          <cell r="H3001">
            <v>0</v>
          </cell>
          <cell r="I3001" t="str">
            <v>AB31</v>
          </cell>
        </row>
        <row r="3002">
          <cell r="H3002">
            <v>0</v>
          </cell>
          <cell r="I3002" t="str">
            <v>AB31</v>
          </cell>
        </row>
        <row r="3003">
          <cell r="H3003">
            <v>0</v>
          </cell>
          <cell r="I3003" t="str">
            <v>AB31</v>
          </cell>
        </row>
        <row r="3004">
          <cell r="H3004">
            <v>0</v>
          </cell>
          <cell r="I3004" t="str">
            <v>AB31</v>
          </cell>
        </row>
        <row r="3005">
          <cell r="H3005">
            <v>0</v>
          </cell>
          <cell r="I3005" t="str">
            <v>AB31</v>
          </cell>
        </row>
        <row r="3006">
          <cell r="H3006">
            <v>0</v>
          </cell>
          <cell r="I3006" t="str">
            <v>AB31</v>
          </cell>
        </row>
        <row r="3007">
          <cell r="H3007">
            <v>0</v>
          </cell>
          <cell r="I3007" t="str">
            <v>AB31</v>
          </cell>
        </row>
        <row r="3008">
          <cell r="H3008">
            <v>0</v>
          </cell>
          <cell r="I3008" t="str">
            <v>AB31</v>
          </cell>
        </row>
        <row r="3009">
          <cell r="H3009">
            <v>0</v>
          </cell>
          <cell r="I3009" t="str">
            <v>AB31</v>
          </cell>
        </row>
        <row r="3010">
          <cell r="H3010">
            <v>0</v>
          </cell>
          <cell r="I3010" t="str">
            <v>AB31</v>
          </cell>
        </row>
        <row r="3011">
          <cell r="H3011">
            <v>0</v>
          </cell>
          <cell r="I3011" t="str">
            <v>AB31</v>
          </cell>
        </row>
        <row r="3012">
          <cell r="H3012">
            <v>0</v>
          </cell>
          <cell r="I3012" t="str">
            <v>AB31</v>
          </cell>
        </row>
        <row r="3013">
          <cell r="H3013">
            <v>0</v>
          </cell>
          <cell r="I3013" t="str">
            <v>AB31</v>
          </cell>
        </row>
        <row r="3014">
          <cell r="H3014">
            <v>0</v>
          </cell>
          <cell r="I3014" t="str">
            <v>AB31</v>
          </cell>
        </row>
        <row r="3015">
          <cell r="H3015">
            <v>0</v>
          </cell>
          <cell r="I3015" t="str">
            <v>AB31</v>
          </cell>
        </row>
        <row r="3016">
          <cell r="H3016">
            <v>0</v>
          </cell>
          <cell r="I3016" t="str">
            <v>AB31</v>
          </cell>
        </row>
        <row r="3017">
          <cell r="H3017">
            <v>0</v>
          </cell>
          <cell r="I3017" t="str">
            <v>AB31</v>
          </cell>
        </row>
        <row r="3018">
          <cell r="H3018">
            <v>0</v>
          </cell>
          <cell r="I3018" t="str">
            <v>AB31</v>
          </cell>
        </row>
        <row r="3019">
          <cell r="H3019">
            <v>0</v>
          </cell>
          <cell r="I3019" t="str">
            <v>AB31</v>
          </cell>
        </row>
        <row r="3020">
          <cell r="H3020">
            <v>0</v>
          </cell>
          <cell r="I3020" t="str">
            <v>AB31</v>
          </cell>
        </row>
        <row r="3021">
          <cell r="H3021">
            <v>0</v>
          </cell>
          <cell r="I3021" t="str">
            <v>AB31</v>
          </cell>
        </row>
        <row r="3022">
          <cell r="H3022">
            <v>0</v>
          </cell>
          <cell r="I3022" t="str">
            <v>AB31</v>
          </cell>
        </row>
        <row r="3023">
          <cell r="H3023">
            <v>0</v>
          </cell>
          <cell r="I3023" t="str">
            <v>AB31</v>
          </cell>
        </row>
        <row r="3024">
          <cell r="H3024">
            <v>0</v>
          </cell>
          <cell r="I3024" t="str">
            <v>AB31</v>
          </cell>
        </row>
        <row r="3025">
          <cell r="H3025">
            <v>0</v>
          </cell>
          <cell r="I3025" t="str">
            <v>AB31</v>
          </cell>
        </row>
        <row r="3026">
          <cell r="H3026">
            <v>0</v>
          </cell>
          <cell r="I3026" t="str">
            <v>AB31</v>
          </cell>
        </row>
        <row r="3027">
          <cell r="H3027">
            <v>0</v>
          </cell>
          <cell r="I3027" t="str">
            <v>AB31</v>
          </cell>
        </row>
        <row r="3028">
          <cell r="H3028">
            <v>0</v>
          </cell>
          <cell r="I3028" t="str">
            <v>AB31</v>
          </cell>
        </row>
        <row r="3029">
          <cell r="H3029">
            <v>1388.26</v>
          </cell>
          <cell r="I3029" t="str">
            <v>AB31</v>
          </cell>
        </row>
        <row r="3030">
          <cell r="H3030">
            <v>0</v>
          </cell>
          <cell r="I3030" t="str">
            <v>AB31</v>
          </cell>
        </row>
        <row r="3031">
          <cell r="H3031">
            <v>0</v>
          </cell>
          <cell r="I3031" t="str">
            <v>AB31</v>
          </cell>
        </row>
        <row r="3032">
          <cell r="H3032">
            <v>0</v>
          </cell>
          <cell r="I3032" t="str">
            <v>AB31</v>
          </cell>
        </row>
        <row r="3033">
          <cell r="H3033">
            <v>0</v>
          </cell>
          <cell r="I3033" t="str">
            <v>AB31</v>
          </cell>
        </row>
        <row r="3034">
          <cell r="H3034">
            <v>0</v>
          </cell>
          <cell r="I3034" t="str">
            <v>AB31</v>
          </cell>
        </row>
        <row r="3035">
          <cell r="H3035">
            <v>0</v>
          </cell>
          <cell r="I3035" t="str">
            <v>AB31</v>
          </cell>
        </row>
        <row r="3036">
          <cell r="H3036">
            <v>0</v>
          </cell>
          <cell r="I3036" t="str">
            <v>AB31</v>
          </cell>
        </row>
        <row r="3037">
          <cell r="H3037">
            <v>5700.89</v>
          </cell>
          <cell r="I3037" t="str">
            <v>AB31</v>
          </cell>
        </row>
        <row r="3038">
          <cell r="H3038">
            <v>0</v>
          </cell>
          <cell r="I3038" t="str">
            <v>AB31</v>
          </cell>
        </row>
        <row r="3039">
          <cell r="H3039">
            <v>0</v>
          </cell>
          <cell r="I3039" t="str">
            <v>AB31</v>
          </cell>
        </row>
        <row r="3040">
          <cell r="H3040">
            <v>0</v>
          </cell>
          <cell r="I3040" t="str">
            <v>AB31</v>
          </cell>
        </row>
        <row r="3041">
          <cell r="H3041">
            <v>0</v>
          </cell>
          <cell r="I3041" t="str">
            <v>AB31</v>
          </cell>
        </row>
        <row r="3042">
          <cell r="H3042">
            <v>0</v>
          </cell>
          <cell r="I3042" t="str">
            <v>AB31</v>
          </cell>
        </row>
        <row r="3043">
          <cell r="H3043">
            <v>0</v>
          </cell>
          <cell r="I3043" t="str">
            <v>AB31</v>
          </cell>
        </row>
        <row r="3044">
          <cell r="H3044">
            <v>0</v>
          </cell>
          <cell r="I3044" t="str">
            <v>AB31</v>
          </cell>
        </row>
        <row r="3045">
          <cell r="H3045">
            <v>0</v>
          </cell>
          <cell r="I3045" t="str">
            <v>AB31</v>
          </cell>
        </row>
        <row r="3046">
          <cell r="H3046">
            <v>0</v>
          </cell>
          <cell r="I3046" t="str">
            <v>AB31</v>
          </cell>
        </row>
        <row r="3047">
          <cell r="H3047">
            <v>0</v>
          </cell>
          <cell r="I3047" t="str">
            <v>AB31</v>
          </cell>
        </row>
        <row r="3048">
          <cell r="H3048">
            <v>0</v>
          </cell>
          <cell r="I3048" t="str">
            <v>AB31</v>
          </cell>
        </row>
        <row r="3049">
          <cell r="H3049">
            <v>0</v>
          </cell>
          <cell r="I3049" t="str">
            <v>AB31</v>
          </cell>
        </row>
        <row r="3050">
          <cell r="H3050">
            <v>38210.730000000003</v>
          </cell>
          <cell r="I3050" t="str">
            <v>AB31</v>
          </cell>
        </row>
        <row r="3051">
          <cell r="H3051">
            <v>0</v>
          </cell>
          <cell r="I3051" t="str">
            <v>AB31</v>
          </cell>
        </row>
        <row r="3052">
          <cell r="H3052">
            <v>0</v>
          </cell>
          <cell r="I3052" t="str">
            <v>AB31</v>
          </cell>
        </row>
        <row r="3053">
          <cell r="H3053">
            <v>431.73</v>
          </cell>
          <cell r="I3053" t="str">
            <v>AB31</v>
          </cell>
        </row>
        <row r="3054">
          <cell r="H3054">
            <v>352.52</v>
          </cell>
          <cell r="I3054" t="str">
            <v>AB31</v>
          </cell>
        </row>
        <row r="3055">
          <cell r="H3055">
            <v>0</v>
          </cell>
          <cell r="I3055" t="str">
            <v>AB31</v>
          </cell>
        </row>
        <row r="3056">
          <cell r="H3056">
            <v>0</v>
          </cell>
          <cell r="I3056" t="str">
            <v>AB31</v>
          </cell>
        </row>
        <row r="3057">
          <cell r="H3057">
            <v>0</v>
          </cell>
          <cell r="I3057" t="str">
            <v>AB31</v>
          </cell>
        </row>
        <row r="3058">
          <cell r="H3058">
            <v>0</v>
          </cell>
          <cell r="I3058" t="str">
            <v>AB31</v>
          </cell>
        </row>
        <row r="3059">
          <cell r="H3059">
            <v>921.5</v>
          </cell>
          <cell r="I3059" t="str">
            <v>AB31</v>
          </cell>
        </row>
        <row r="3060">
          <cell r="H3060">
            <v>0</v>
          </cell>
          <cell r="I3060" t="str">
            <v>AB31</v>
          </cell>
        </row>
        <row r="3061">
          <cell r="H3061">
            <v>0</v>
          </cell>
          <cell r="I3061" t="str">
            <v>AB31</v>
          </cell>
        </row>
        <row r="3062">
          <cell r="H3062">
            <v>0</v>
          </cell>
          <cell r="I3062" t="str">
            <v>AB31</v>
          </cell>
        </row>
        <row r="3063">
          <cell r="H3063">
            <v>0</v>
          </cell>
          <cell r="I3063" t="str">
            <v>AB31</v>
          </cell>
        </row>
        <row r="3064">
          <cell r="H3064">
            <v>0</v>
          </cell>
          <cell r="I3064" t="str">
            <v>AB31</v>
          </cell>
        </row>
        <row r="3065">
          <cell r="H3065">
            <v>0</v>
          </cell>
          <cell r="I3065" t="str">
            <v>AB31</v>
          </cell>
        </row>
        <row r="3066">
          <cell r="H3066">
            <v>454.14</v>
          </cell>
          <cell r="I3066" t="str">
            <v>AB31</v>
          </cell>
        </row>
        <row r="3067">
          <cell r="H3067">
            <v>0</v>
          </cell>
          <cell r="I3067" t="str">
            <v>AB31</v>
          </cell>
        </row>
        <row r="3068">
          <cell r="H3068">
            <v>0</v>
          </cell>
          <cell r="I3068" t="str">
            <v>AB31</v>
          </cell>
        </row>
        <row r="3069">
          <cell r="H3069">
            <v>0</v>
          </cell>
          <cell r="I3069" t="str">
            <v>AB31</v>
          </cell>
        </row>
        <row r="3070">
          <cell r="H3070">
            <v>1034.51</v>
          </cell>
          <cell r="I3070" t="str">
            <v>AB31</v>
          </cell>
        </row>
        <row r="3071">
          <cell r="H3071">
            <v>-4400</v>
          </cell>
          <cell r="I3071" t="str">
            <v>AB31</v>
          </cell>
        </row>
        <row r="3072">
          <cell r="H3072">
            <v>1164.98</v>
          </cell>
          <cell r="I3072" t="str">
            <v>AB31</v>
          </cell>
        </row>
        <row r="3073">
          <cell r="H3073">
            <v>4400</v>
          </cell>
          <cell r="I3073" t="str">
            <v>AB31</v>
          </cell>
        </row>
        <row r="3074">
          <cell r="H3074">
            <v>0</v>
          </cell>
          <cell r="I3074" t="str">
            <v>AB31</v>
          </cell>
        </row>
        <row r="3075">
          <cell r="H3075">
            <v>0</v>
          </cell>
          <cell r="I3075" t="str">
            <v>AB31</v>
          </cell>
        </row>
        <row r="3076">
          <cell r="H3076">
            <v>0</v>
          </cell>
          <cell r="I3076" t="str">
            <v>AB31</v>
          </cell>
        </row>
        <row r="3077">
          <cell r="H3077">
            <v>0</v>
          </cell>
          <cell r="I3077" t="str">
            <v>AB31</v>
          </cell>
        </row>
        <row r="3078">
          <cell r="H3078">
            <v>2059.19</v>
          </cell>
          <cell r="I3078" t="str">
            <v>AB31</v>
          </cell>
        </row>
        <row r="3079">
          <cell r="H3079">
            <v>0</v>
          </cell>
          <cell r="I3079" t="str">
            <v>AB31</v>
          </cell>
        </row>
        <row r="3080">
          <cell r="H3080">
            <v>1328.68</v>
          </cell>
          <cell r="I3080" t="str">
            <v>AB31</v>
          </cell>
        </row>
        <row r="3081">
          <cell r="H3081">
            <v>0</v>
          </cell>
          <cell r="I3081" t="str">
            <v>AB31</v>
          </cell>
        </row>
        <row r="3082">
          <cell r="H3082">
            <v>0</v>
          </cell>
          <cell r="I3082" t="str">
            <v>AB31</v>
          </cell>
        </row>
        <row r="3083">
          <cell r="H3083">
            <v>0</v>
          </cell>
          <cell r="I3083" t="str">
            <v>AB31</v>
          </cell>
        </row>
        <row r="3084">
          <cell r="H3084">
            <v>0</v>
          </cell>
          <cell r="I3084" t="str">
            <v>AB31</v>
          </cell>
        </row>
        <row r="3085">
          <cell r="H3085">
            <v>581.03</v>
          </cell>
          <cell r="I3085" t="str">
            <v>AB31</v>
          </cell>
        </row>
        <row r="3086">
          <cell r="H3086">
            <v>2212.81</v>
          </cell>
          <cell r="I3086" t="str">
            <v>AB31</v>
          </cell>
        </row>
        <row r="3087">
          <cell r="H3087">
            <v>0</v>
          </cell>
          <cell r="I3087" t="str">
            <v>AB31</v>
          </cell>
        </row>
        <row r="3088">
          <cell r="H3088">
            <v>0</v>
          </cell>
          <cell r="I3088" t="str">
            <v>AB31</v>
          </cell>
        </row>
        <row r="3089">
          <cell r="H3089">
            <v>0</v>
          </cell>
          <cell r="I3089" t="str">
            <v>AB31</v>
          </cell>
        </row>
        <row r="3090">
          <cell r="H3090">
            <v>0</v>
          </cell>
          <cell r="I3090" t="str">
            <v>AB31</v>
          </cell>
        </row>
        <row r="3091">
          <cell r="H3091">
            <v>1017.53</v>
          </cell>
          <cell r="I3091" t="str">
            <v>AB31</v>
          </cell>
        </row>
        <row r="3092">
          <cell r="H3092">
            <v>462.67</v>
          </cell>
          <cell r="I3092" t="str">
            <v>AB31</v>
          </cell>
        </row>
        <row r="3093">
          <cell r="H3093">
            <v>0</v>
          </cell>
          <cell r="I3093" t="str">
            <v>AB31</v>
          </cell>
        </row>
        <row r="3094">
          <cell r="H3094">
            <v>1171</v>
          </cell>
          <cell r="I3094" t="str">
            <v>AB31</v>
          </cell>
        </row>
        <row r="3095">
          <cell r="H3095">
            <v>5927.1</v>
          </cell>
          <cell r="I3095" t="str">
            <v>AB31</v>
          </cell>
        </row>
        <row r="3096">
          <cell r="H3096">
            <v>-2462.25</v>
          </cell>
          <cell r="I3096" t="str">
            <v>AB31</v>
          </cell>
        </row>
        <row r="3097">
          <cell r="H3097">
            <v>0</v>
          </cell>
          <cell r="I3097" t="str">
            <v>AB31</v>
          </cell>
        </row>
        <row r="3098">
          <cell r="H3098">
            <v>370.76</v>
          </cell>
          <cell r="I3098" t="str">
            <v>AB31</v>
          </cell>
        </row>
        <row r="3099">
          <cell r="H3099">
            <v>0</v>
          </cell>
          <cell r="I3099" t="str">
            <v>AB31</v>
          </cell>
        </row>
        <row r="3100">
          <cell r="H3100">
            <v>345.96</v>
          </cell>
          <cell r="I3100" t="str">
            <v>AB31</v>
          </cell>
        </row>
        <row r="3101">
          <cell r="H3101">
            <v>304.11</v>
          </cell>
          <cell r="I3101" t="str">
            <v>AB31</v>
          </cell>
        </row>
        <row r="3102">
          <cell r="H3102">
            <v>5492.77</v>
          </cell>
          <cell r="I3102" t="str">
            <v>AB31</v>
          </cell>
        </row>
        <row r="3103">
          <cell r="H3103">
            <v>0</v>
          </cell>
          <cell r="I3103" t="str">
            <v>AB31</v>
          </cell>
        </row>
        <row r="3104">
          <cell r="H3104">
            <v>0</v>
          </cell>
          <cell r="I3104" t="str">
            <v>AB31</v>
          </cell>
        </row>
        <row r="3105">
          <cell r="H3105">
            <v>0</v>
          </cell>
          <cell r="I3105" t="str">
            <v>AB31</v>
          </cell>
        </row>
        <row r="3106">
          <cell r="H3106">
            <v>0</v>
          </cell>
          <cell r="I3106" t="str">
            <v>AB31</v>
          </cell>
        </row>
        <row r="3107">
          <cell r="H3107">
            <v>1697.17</v>
          </cell>
          <cell r="I3107" t="str">
            <v>AB31</v>
          </cell>
        </row>
        <row r="3108">
          <cell r="H3108">
            <v>1344.25</v>
          </cell>
          <cell r="I3108" t="str">
            <v>AB31</v>
          </cell>
        </row>
        <row r="3109">
          <cell r="H3109">
            <v>0</v>
          </cell>
          <cell r="I3109" t="str">
            <v>AB31</v>
          </cell>
        </row>
        <row r="3110">
          <cell r="H3110">
            <v>0</v>
          </cell>
          <cell r="I3110" t="str">
            <v>AB31</v>
          </cell>
        </row>
        <row r="3111">
          <cell r="H3111">
            <v>379.27</v>
          </cell>
          <cell r="I3111" t="str">
            <v>AB31</v>
          </cell>
        </row>
        <row r="3112">
          <cell r="H3112">
            <v>0</v>
          </cell>
          <cell r="I3112" t="str">
            <v>AB31</v>
          </cell>
        </row>
        <row r="3113">
          <cell r="H3113">
            <v>0</v>
          </cell>
          <cell r="I3113" t="str">
            <v>AB31</v>
          </cell>
        </row>
        <row r="3114">
          <cell r="H3114">
            <v>1862.24</v>
          </cell>
          <cell r="I3114" t="str">
            <v>AB31</v>
          </cell>
        </row>
        <row r="3115">
          <cell r="H3115">
            <v>1002.4</v>
          </cell>
          <cell r="I3115" t="str">
            <v>AB31</v>
          </cell>
        </row>
        <row r="3116">
          <cell r="H3116">
            <v>0</v>
          </cell>
          <cell r="I3116" t="str">
            <v>AB31</v>
          </cell>
        </row>
        <row r="3117">
          <cell r="H3117">
            <v>2909.19</v>
          </cell>
          <cell r="I3117" t="str">
            <v>AB31</v>
          </cell>
        </row>
        <row r="3118">
          <cell r="H3118">
            <v>1419.28</v>
          </cell>
          <cell r="I3118" t="str">
            <v>AB31</v>
          </cell>
        </row>
        <row r="3119">
          <cell r="H3119">
            <v>0</v>
          </cell>
          <cell r="I3119" t="str">
            <v>AB31</v>
          </cell>
        </row>
        <row r="3120">
          <cell r="H3120">
            <v>586.04</v>
          </cell>
          <cell r="I3120" t="str">
            <v>AB31</v>
          </cell>
        </row>
        <row r="3121">
          <cell r="H3121">
            <v>0</v>
          </cell>
          <cell r="I3121" t="str">
            <v>AB31</v>
          </cell>
        </row>
        <row r="3122">
          <cell r="H3122">
            <v>0</v>
          </cell>
          <cell r="I3122" t="str">
            <v>AB31</v>
          </cell>
        </row>
        <row r="3123">
          <cell r="H3123">
            <v>0</v>
          </cell>
          <cell r="I3123" t="str">
            <v>AB31</v>
          </cell>
        </row>
        <row r="3124">
          <cell r="H3124">
            <v>300.19</v>
          </cell>
          <cell r="I3124" t="str">
            <v>AB31</v>
          </cell>
        </row>
        <row r="3125">
          <cell r="H3125">
            <v>2588.2600000000002</v>
          </cell>
          <cell r="I3125" t="str">
            <v>AB31</v>
          </cell>
        </row>
        <row r="3126">
          <cell r="H3126">
            <v>2007.42</v>
          </cell>
          <cell r="I3126" t="str">
            <v>AB31</v>
          </cell>
        </row>
        <row r="3127">
          <cell r="H3127">
            <v>0</v>
          </cell>
          <cell r="I3127" t="str">
            <v>AB31</v>
          </cell>
        </row>
        <row r="3128">
          <cell r="H3128">
            <v>0</v>
          </cell>
          <cell r="I3128" t="str">
            <v>AB31</v>
          </cell>
        </row>
        <row r="3129">
          <cell r="H3129">
            <v>0</v>
          </cell>
          <cell r="I3129" t="str">
            <v>AB31</v>
          </cell>
        </row>
        <row r="3130">
          <cell r="H3130">
            <v>0</v>
          </cell>
          <cell r="I3130" t="str">
            <v>AB31</v>
          </cell>
        </row>
        <row r="3131">
          <cell r="H3131">
            <v>6762.15</v>
          </cell>
          <cell r="I3131" t="str">
            <v>AB31</v>
          </cell>
        </row>
        <row r="3132">
          <cell r="H3132">
            <v>752.72</v>
          </cell>
          <cell r="I3132" t="str">
            <v>AB31</v>
          </cell>
        </row>
        <row r="3133">
          <cell r="H3133">
            <v>0</v>
          </cell>
          <cell r="I3133" t="str">
            <v>AB31</v>
          </cell>
        </row>
        <row r="3134">
          <cell r="H3134">
            <v>975</v>
          </cell>
          <cell r="I3134" t="str">
            <v>AB31</v>
          </cell>
        </row>
        <row r="3135">
          <cell r="H3135">
            <v>0</v>
          </cell>
          <cell r="I3135" t="str">
            <v>AB31</v>
          </cell>
        </row>
        <row r="3136">
          <cell r="H3136">
            <v>0</v>
          </cell>
          <cell r="I3136" t="str">
            <v>AB31</v>
          </cell>
        </row>
        <row r="3137">
          <cell r="H3137">
            <v>0</v>
          </cell>
          <cell r="I3137" t="str">
            <v>AB31</v>
          </cell>
        </row>
        <row r="3138">
          <cell r="H3138">
            <v>0</v>
          </cell>
          <cell r="I3138" t="str">
            <v>AB31</v>
          </cell>
        </row>
        <row r="3139">
          <cell r="H3139">
            <v>2000</v>
          </cell>
          <cell r="I3139" t="str">
            <v>AB31</v>
          </cell>
        </row>
        <row r="3140">
          <cell r="H3140">
            <v>657.3</v>
          </cell>
          <cell r="I3140" t="str">
            <v>AB31</v>
          </cell>
        </row>
        <row r="3141">
          <cell r="H3141">
            <v>0</v>
          </cell>
          <cell r="I3141" t="str">
            <v>AB31</v>
          </cell>
        </row>
        <row r="3142">
          <cell r="H3142">
            <v>1115.46</v>
          </cell>
          <cell r="I3142" t="str">
            <v>AB31</v>
          </cell>
        </row>
        <row r="3143">
          <cell r="H3143">
            <v>0</v>
          </cell>
          <cell r="I3143" t="str">
            <v>AB31</v>
          </cell>
        </row>
        <row r="3144">
          <cell r="H3144">
            <v>14668.28</v>
          </cell>
          <cell r="I3144" t="str">
            <v>AB31</v>
          </cell>
        </row>
        <row r="3145">
          <cell r="H3145">
            <v>0</v>
          </cell>
          <cell r="I3145" t="str">
            <v>AB31</v>
          </cell>
        </row>
        <row r="3146">
          <cell r="H3146">
            <v>0</v>
          </cell>
          <cell r="I3146" t="str">
            <v>AB31</v>
          </cell>
        </row>
        <row r="3147">
          <cell r="H3147">
            <v>0</v>
          </cell>
          <cell r="I3147" t="str">
            <v>AB31</v>
          </cell>
        </row>
        <row r="3148">
          <cell r="H3148">
            <v>0</v>
          </cell>
          <cell r="I3148" t="str">
            <v>AB31</v>
          </cell>
        </row>
        <row r="3149">
          <cell r="H3149">
            <v>0</v>
          </cell>
          <cell r="I3149" t="str">
            <v>AB31</v>
          </cell>
        </row>
        <row r="3150">
          <cell r="H3150">
            <v>0</v>
          </cell>
          <cell r="I3150" t="str">
            <v>AB31</v>
          </cell>
        </row>
        <row r="3151">
          <cell r="H3151">
            <v>595</v>
          </cell>
          <cell r="I3151" t="str">
            <v>AB31</v>
          </cell>
        </row>
        <row r="3152">
          <cell r="H3152">
            <v>-595</v>
          </cell>
          <cell r="I3152" t="str">
            <v>AB31</v>
          </cell>
        </row>
        <row r="3153">
          <cell r="H3153">
            <v>1557.76</v>
          </cell>
          <cell r="I3153" t="str">
            <v>AB31</v>
          </cell>
        </row>
        <row r="3154">
          <cell r="H3154">
            <v>2480.0100000000002</v>
          </cell>
          <cell r="I3154" t="str">
            <v>AB31</v>
          </cell>
        </row>
        <row r="3155">
          <cell r="H3155">
            <v>0</v>
          </cell>
          <cell r="I3155" t="str">
            <v>AB31</v>
          </cell>
        </row>
        <row r="3156">
          <cell r="H3156">
            <v>0</v>
          </cell>
          <cell r="I3156" t="str">
            <v>AB31</v>
          </cell>
        </row>
        <row r="3157">
          <cell r="H3157">
            <v>5179.51</v>
          </cell>
          <cell r="I3157" t="str">
            <v>AB31</v>
          </cell>
        </row>
        <row r="3158">
          <cell r="H3158">
            <v>0</v>
          </cell>
          <cell r="I3158" t="str">
            <v>AB31</v>
          </cell>
        </row>
        <row r="3159">
          <cell r="H3159">
            <v>0</v>
          </cell>
          <cell r="I3159" t="str">
            <v>AB31</v>
          </cell>
        </row>
        <row r="3160">
          <cell r="H3160">
            <v>0</v>
          </cell>
          <cell r="I3160" t="str">
            <v>AB31</v>
          </cell>
        </row>
        <row r="3161">
          <cell r="H3161">
            <v>0</v>
          </cell>
          <cell r="I3161" t="str">
            <v>AB31</v>
          </cell>
        </row>
        <row r="3162">
          <cell r="H3162">
            <v>5207.3100000000004</v>
          </cell>
          <cell r="I3162" t="str">
            <v>AB31</v>
          </cell>
        </row>
        <row r="3163">
          <cell r="H3163">
            <v>1428.89</v>
          </cell>
          <cell r="I3163" t="str">
            <v>AB31</v>
          </cell>
        </row>
        <row r="3164">
          <cell r="H3164">
            <v>0</v>
          </cell>
          <cell r="I3164" t="str">
            <v>AB31</v>
          </cell>
        </row>
        <row r="3165">
          <cell r="H3165">
            <v>-692.94</v>
          </cell>
          <cell r="I3165" t="str">
            <v>AB31</v>
          </cell>
        </row>
        <row r="3166">
          <cell r="H3166">
            <v>635.15</v>
          </cell>
          <cell r="I3166" t="str">
            <v>AB31</v>
          </cell>
        </row>
        <row r="3167">
          <cell r="H3167">
            <v>692.94</v>
          </cell>
          <cell r="I3167" t="str">
            <v>AB31</v>
          </cell>
        </row>
        <row r="3168">
          <cell r="H3168">
            <v>1183.67</v>
          </cell>
          <cell r="I3168" t="str">
            <v>AB31</v>
          </cell>
        </row>
        <row r="3169">
          <cell r="H3169">
            <v>0</v>
          </cell>
          <cell r="I3169" t="str">
            <v>AB31</v>
          </cell>
        </row>
        <row r="3170">
          <cell r="H3170">
            <v>0</v>
          </cell>
          <cell r="I3170" t="str">
            <v>AB31</v>
          </cell>
        </row>
        <row r="3171">
          <cell r="H3171">
            <v>1754.01</v>
          </cell>
          <cell r="I3171" t="str">
            <v>AB31</v>
          </cell>
        </row>
        <row r="3172">
          <cell r="H3172">
            <v>0</v>
          </cell>
          <cell r="I3172" t="str">
            <v>AB31</v>
          </cell>
        </row>
        <row r="3173">
          <cell r="H3173">
            <v>0</v>
          </cell>
          <cell r="I3173" t="str">
            <v>AB31</v>
          </cell>
        </row>
        <row r="3174">
          <cell r="H3174">
            <v>0</v>
          </cell>
          <cell r="I3174" t="str">
            <v>AB31</v>
          </cell>
        </row>
        <row r="3175">
          <cell r="H3175">
            <v>0</v>
          </cell>
          <cell r="I3175" t="str">
            <v>AB31</v>
          </cell>
        </row>
        <row r="3176">
          <cell r="H3176">
            <v>0</v>
          </cell>
          <cell r="I3176" t="str">
            <v>AB31</v>
          </cell>
        </row>
        <row r="3177">
          <cell r="H3177">
            <v>3841.88</v>
          </cell>
          <cell r="I3177" t="str">
            <v>AB31</v>
          </cell>
        </row>
        <row r="3178">
          <cell r="H3178">
            <v>467.4</v>
          </cell>
          <cell r="I3178" t="str">
            <v>AB31</v>
          </cell>
        </row>
        <row r="3179">
          <cell r="H3179">
            <v>0</v>
          </cell>
          <cell r="I3179" t="str">
            <v>AB31</v>
          </cell>
        </row>
        <row r="3180">
          <cell r="H3180">
            <v>0</v>
          </cell>
          <cell r="I3180" t="str">
            <v>AB31</v>
          </cell>
        </row>
        <row r="3181">
          <cell r="H3181">
            <v>0</v>
          </cell>
          <cell r="I3181" t="str">
            <v>AB31</v>
          </cell>
        </row>
        <row r="3182">
          <cell r="H3182">
            <v>0</v>
          </cell>
          <cell r="I3182" t="str">
            <v>AB31</v>
          </cell>
        </row>
        <row r="3183">
          <cell r="H3183">
            <v>0</v>
          </cell>
          <cell r="I3183" t="str">
            <v>AB31</v>
          </cell>
        </row>
        <row r="3184">
          <cell r="H3184">
            <v>839.33</v>
          </cell>
          <cell r="I3184" t="str">
            <v>AB31</v>
          </cell>
        </row>
        <row r="3185">
          <cell r="H3185">
            <v>0</v>
          </cell>
          <cell r="I3185" t="str">
            <v>AB31</v>
          </cell>
        </row>
        <row r="3186">
          <cell r="H3186">
            <v>0</v>
          </cell>
          <cell r="I3186" t="str">
            <v>AB31</v>
          </cell>
        </row>
        <row r="3187">
          <cell r="H3187">
            <v>0</v>
          </cell>
          <cell r="I3187" t="str">
            <v>AB31</v>
          </cell>
        </row>
        <row r="3188">
          <cell r="H3188">
            <v>0</v>
          </cell>
          <cell r="I3188" t="str">
            <v>AB31</v>
          </cell>
        </row>
        <row r="3189">
          <cell r="H3189">
            <v>0</v>
          </cell>
          <cell r="I3189" t="str">
            <v>AB31</v>
          </cell>
        </row>
        <row r="3190">
          <cell r="H3190">
            <v>0</v>
          </cell>
          <cell r="I3190" t="str">
            <v>AB31</v>
          </cell>
        </row>
        <row r="3191">
          <cell r="H3191">
            <v>0</v>
          </cell>
          <cell r="I3191" t="str">
            <v>AB31</v>
          </cell>
        </row>
        <row r="3192">
          <cell r="H3192">
            <v>0</v>
          </cell>
          <cell r="I3192" t="str">
            <v>AB31</v>
          </cell>
        </row>
        <row r="3193">
          <cell r="H3193">
            <v>0</v>
          </cell>
          <cell r="I3193" t="str">
            <v>AB31</v>
          </cell>
        </row>
        <row r="3194">
          <cell r="H3194">
            <v>0</v>
          </cell>
          <cell r="I3194" t="str">
            <v>AB31</v>
          </cell>
        </row>
        <row r="3195">
          <cell r="H3195">
            <v>0</v>
          </cell>
          <cell r="I3195" t="str">
            <v>AB31</v>
          </cell>
        </row>
        <row r="3196">
          <cell r="H3196">
            <v>0</v>
          </cell>
          <cell r="I3196" t="str">
            <v>AB31</v>
          </cell>
        </row>
        <row r="3197">
          <cell r="H3197">
            <v>0</v>
          </cell>
          <cell r="I3197" t="str">
            <v>AB31</v>
          </cell>
        </row>
        <row r="3198">
          <cell r="H3198">
            <v>0</v>
          </cell>
          <cell r="I3198" t="str">
            <v>AB31</v>
          </cell>
        </row>
        <row r="3199">
          <cell r="H3199">
            <v>0</v>
          </cell>
          <cell r="I3199" t="str">
            <v>AB31</v>
          </cell>
        </row>
        <row r="3200">
          <cell r="H3200">
            <v>0</v>
          </cell>
          <cell r="I3200" t="str">
            <v>AB31</v>
          </cell>
        </row>
        <row r="3201">
          <cell r="H3201">
            <v>0</v>
          </cell>
          <cell r="I3201" t="str">
            <v>AB31</v>
          </cell>
        </row>
        <row r="3202">
          <cell r="H3202">
            <v>0</v>
          </cell>
          <cell r="I3202" t="str">
            <v>AB31</v>
          </cell>
        </row>
        <row r="3203">
          <cell r="H3203">
            <v>0</v>
          </cell>
          <cell r="I3203" t="str">
            <v>AB31</v>
          </cell>
        </row>
        <row r="3204">
          <cell r="H3204">
            <v>30.22</v>
          </cell>
          <cell r="I3204" t="str">
            <v>AB31</v>
          </cell>
        </row>
        <row r="3205">
          <cell r="H3205">
            <v>29.58</v>
          </cell>
          <cell r="I3205" t="str">
            <v>AB31</v>
          </cell>
        </row>
        <row r="3206">
          <cell r="H3206">
            <v>1679.48</v>
          </cell>
          <cell r="I3206" t="str">
            <v>AB31</v>
          </cell>
        </row>
        <row r="3207">
          <cell r="H3207">
            <v>0</v>
          </cell>
          <cell r="I3207" t="str">
            <v>AB31</v>
          </cell>
        </row>
        <row r="3208">
          <cell r="H3208">
            <v>0</v>
          </cell>
          <cell r="I3208" t="str">
            <v>AB31</v>
          </cell>
        </row>
        <row r="3209">
          <cell r="H3209">
            <v>0</v>
          </cell>
          <cell r="I3209" t="str">
            <v>AB31</v>
          </cell>
        </row>
        <row r="3210">
          <cell r="H3210">
            <v>1048.08</v>
          </cell>
          <cell r="I3210" t="str">
            <v>AB31</v>
          </cell>
        </row>
        <row r="3211">
          <cell r="H3211">
            <v>1801.34</v>
          </cell>
          <cell r="I3211" t="str">
            <v>AB31</v>
          </cell>
        </row>
        <row r="3212">
          <cell r="H3212">
            <v>47032.75</v>
          </cell>
          <cell r="I3212" t="str">
            <v>AB31</v>
          </cell>
        </row>
        <row r="3213">
          <cell r="H3213">
            <v>0</v>
          </cell>
          <cell r="I3213" t="str">
            <v>AB31</v>
          </cell>
        </row>
        <row r="3214">
          <cell r="H3214">
            <v>0</v>
          </cell>
          <cell r="I3214" t="str">
            <v>AB31</v>
          </cell>
        </row>
        <row r="3215">
          <cell r="H3215">
            <v>0</v>
          </cell>
          <cell r="I3215" t="str">
            <v>AB31</v>
          </cell>
        </row>
        <row r="3216">
          <cell r="H3216">
            <v>2477.1</v>
          </cell>
          <cell r="I3216" t="str">
            <v>AB31</v>
          </cell>
        </row>
        <row r="3217">
          <cell r="H3217">
            <v>2127.0300000000002</v>
          </cell>
          <cell r="I3217" t="str">
            <v>AB31</v>
          </cell>
        </row>
        <row r="3218">
          <cell r="H3218">
            <v>2113.6799999999998</v>
          </cell>
          <cell r="I3218" t="str">
            <v>AB31</v>
          </cell>
        </row>
        <row r="3219">
          <cell r="H3219">
            <v>887</v>
          </cell>
          <cell r="I3219" t="str">
            <v>AB31</v>
          </cell>
        </row>
        <row r="3220">
          <cell r="H3220">
            <v>307.06</v>
          </cell>
          <cell r="I3220" t="str">
            <v>AB31</v>
          </cell>
        </row>
        <row r="3221">
          <cell r="H3221">
            <v>753.54</v>
          </cell>
          <cell r="I3221" t="str">
            <v>AB31</v>
          </cell>
        </row>
        <row r="3222">
          <cell r="H3222">
            <v>868.79</v>
          </cell>
          <cell r="I3222" t="str">
            <v>AB31</v>
          </cell>
        </row>
        <row r="3223">
          <cell r="H3223">
            <v>8122.74</v>
          </cell>
          <cell r="I3223" t="str">
            <v>AB31</v>
          </cell>
        </row>
        <row r="3224">
          <cell r="H3224">
            <v>209.3</v>
          </cell>
          <cell r="I3224" t="str">
            <v>AB31</v>
          </cell>
        </row>
        <row r="3225">
          <cell r="H3225">
            <v>634.29</v>
          </cell>
          <cell r="I3225" t="str">
            <v>AB31</v>
          </cell>
        </row>
        <row r="3226">
          <cell r="H3226">
            <v>327.38</v>
          </cell>
          <cell r="I3226" t="str">
            <v>AB31</v>
          </cell>
        </row>
        <row r="3227">
          <cell r="H3227">
            <v>507.5</v>
          </cell>
          <cell r="I3227" t="str">
            <v>AB31</v>
          </cell>
        </row>
        <row r="3228">
          <cell r="H3228">
            <v>-2036.42</v>
          </cell>
          <cell r="I3228" t="str">
            <v>PC53</v>
          </cell>
        </row>
        <row r="3229">
          <cell r="H3229">
            <v>-3751.68</v>
          </cell>
          <cell r="I3229" t="str">
            <v>PC53</v>
          </cell>
        </row>
        <row r="3230">
          <cell r="H3230">
            <v>-40.049999999999997</v>
          </cell>
          <cell r="I3230" t="str">
            <v>PC53</v>
          </cell>
        </row>
        <row r="3231">
          <cell r="H3231">
            <v>-2</v>
          </cell>
          <cell r="I3231" t="str">
            <v>PC53</v>
          </cell>
        </row>
        <row r="3232">
          <cell r="H3232">
            <v>0</v>
          </cell>
          <cell r="I3232" t="str">
            <v>PC53</v>
          </cell>
        </row>
        <row r="3233">
          <cell r="H3233">
            <v>0</v>
          </cell>
          <cell r="I3233" t="str">
            <v>PC53</v>
          </cell>
        </row>
        <row r="3234">
          <cell r="H3234">
            <v>-421</v>
          </cell>
          <cell r="I3234" t="str">
            <v>PC53</v>
          </cell>
        </row>
        <row r="3235">
          <cell r="H3235">
            <v>-320.77</v>
          </cell>
          <cell r="I3235" t="str">
            <v>PC53</v>
          </cell>
        </row>
        <row r="3236">
          <cell r="H3236">
            <v>-198.55</v>
          </cell>
          <cell r="I3236" t="str">
            <v>PC53</v>
          </cell>
        </row>
        <row r="3237">
          <cell r="H3237">
            <v>0</v>
          </cell>
          <cell r="I3237" t="str">
            <v>PC53</v>
          </cell>
        </row>
        <row r="3238">
          <cell r="H3238">
            <v>0</v>
          </cell>
          <cell r="I3238" t="str">
            <v>PC53</v>
          </cell>
        </row>
        <row r="3239">
          <cell r="H3239">
            <v>0</v>
          </cell>
          <cell r="I3239" t="str">
            <v>PC53</v>
          </cell>
        </row>
        <row r="3240">
          <cell r="H3240">
            <v>-100</v>
          </cell>
          <cell r="I3240" t="str">
            <v>PC53</v>
          </cell>
        </row>
        <row r="3241">
          <cell r="H3241">
            <v>0</v>
          </cell>
          <cell r="I3241" t="str">
            <v>PC53</v>
          </cell>
        </row>
        <row r="3242">
          <cell r="H3242">
            <v>-20.100000000000001</v>
          </cell>
          <cell r="I3242" t="str">
            <v>PC53</v>
          </cell>
        </row>
        <row r="3243">
          <cell r="H3243">
            <v>0</v>
          </cell>
          <cell r="I3243" t="str">
            <v>PC53</v>
          </cell>
        </row>
        <row r="3244">
          <cell r="H3244">
            <v>0</v>
          </cell>
          <cell r="I3244" t="str">
            <v>PC53</v>
          </cell>
        </row>
        <row r="3245">
          <cell r="H3245">
            <v>0</v>
          </cell>
          <cell r="I3245" t="str">
            <v>PC53</v>
          </cell>
        </row>
        <row r="3246">
          <cell r="H3246">
            <v>0</v>
          </cell>
          <cell r="I3246" t="str">
            <v>PC53</v>
          </cell>
        </row>
        <row r="3247">
          <cell r="H3247">
            <v>0</v>
          </cell>
          <cell r="I3247" t="str">
            <v>PC53</v>
          </cell>
        </row>
        <row r="3248">
          <cell r="H3248">
            <v>0</v>
          </cell>
          <cell r="I3248" t="str">
            <v>PC53</v>
          </cell>
        </row>
        <row r="3249">
          <cell r="H3249">
            <v>0</v>
          </cell>
          <cell r="I3249" t="str">
            <v>PC53</v>
          </cell>
        </row>
        <row r="3250">
          <cell r="H3250">
            <v>0</v>
          </cell>
          <cell r="I3250" t="str">
            <v>PC53</v>
          </cell>
        </row>
        <row r="3251">
          <cell r="H3251">
            <v>0</v>
          </cell>
          <cell r="I3251" t="str">
            <v>PC53</v>
          </cell>
        </row>
        <row r="3252">
          <cell r="H3252">
            <v>-200</v>
          </cell>
          <cell r="I3252" t="str">
            <v>PC53</v>
          </cell>
        </row>
        <row r="3253">
          <cell r="H3253">
            <v>-10</v>
          </cell>
          <cell r="I3253" t="str">
            <v>PC53</v>
          </cell>
        </row>
        <row r="3254">
          <cell r="H3254">
            <v>0</v>
          </cell>
          <cell r="I3254" t="str">
            <v>PC53</v>
          </cell>
        </row>
        <row r="3255">
          <cell r="H3255">
            <v>0</v>
          </cell>
          <cell r="I3255" t="str">
            <v>PC53</v>
          </cell>
        </row>
        <row r="3256">
          <cell r="H3256">
            <v>300</v>
          </cell>
          <cell r="I3256" t="str">
            <v>PC53</v>
          </cell>
        </row>
        <row r="3257">
          <cell r="H3257">
            <v>0</v>
          </cell>
          <cell r="I3257" t="str">
            <v>PC53</v>
          </cell>
        </row>
        <row r="3258">
          <cell r="H3258">
            <v>-0.01</v>
          </cell>
          <cell r="I3258" t="str">
            <v>PC53</v>
          </cell>
        </row>
        <row r="3259">
          <cell r="H3259">
            <v>-300</v>
          </cell>
          <cell r="I3259" t="str">
            <v>PC53</v>
          </cell>
        </row>
        <row r="3260">
          <cell r="H3260">
            <v>0</v>
          </cell>
          <cell r="I3260" t="str">
            <v>PC53</v>
          </cell>
        </row>
        <row r="3261">
          <cell r="H3261">
            <v>0</v>
          </cell>
          <cell r="I3261" t="str">
            <v>PC53</v>
          </cell>
        </row>
        <row r="3262">
          <cell r="H3262">
            <v>0</v>
          </cell>
          <cell r="I3262" t="str">
            <v>PC53</v>
          </cell>
        </row>
        <row r="3263">
          <cell r="H3263">
            <v>0</v>
          </cell>
          <cell r="I3263" t="str">
            <v>PC53</v>
          </cell>
        </row>
        <row r="3264">
          <cell r="H3264">
            <v>0</v>
          </cell>
          <cell r="I3264" t="str">
            <v>PC53</v>
          </cell>
        </row>
        <row r="3265">
          <cell r="H3265">
            <v>0</v>
          </cell>
          <cell r="I3265" t="str">
            <v>PC53</v>
          </cell>
        </row>
        <row r="3266">
          <cell r="H3266">
            <v>0</v>
          </cell>
          <cell r="I3266" t="str">
            <v>PC53</v>
          </cell>
        </row>
        <row r="3267">
          <cell r="H3267">
            <v>90</v>
          </cell>
          <cell r="I3267" t="str">
            <v>PC53</v>
          </cell>
        </row>
        <row r="3268">
          <cell r="H3268">
            <v>2266</v>
          </cell>
          <cell r="I3268" t="str">
            <v>PC53</v>
          </cell>
        </row>
        <row r="3269">
          <cell r="H3269">
            <v>-51</v>
          </cell>
          <cell r="I3269" t="str">
            <v>PC53</v>
          </cell>
        </row>
        <row r="3270">
          <cell r="H3270">
            <v>0</v>
          </cell>
          <cell r="I3270" t="str">
            <v>PC53</v>
          </cell>
        </row>
        <row r="3271">
          <cell r="H3271">
            <v>0</v>
          </cell>
          <cell r="I3271" t="str">
            <v>PC53</v>
          </cell>
        </row>
        <row r="3272">
          <cell r="H3272">
            <v>-10</v>
          </cell>
          <cell r="I3272" t="str">
            <v>PC53</v>
          </cell>
        </row>
        <row r="3273">
          <cell r="H3273">
            <v>0</v>
          </cell>
          <cell r="I3273" t="str">
            <v>PC53</v>
          </cell>
        </row>
        <row r="3274">
          <cell r="H3274">
            <v>0</v>
          </cell>
          <cell r="I3274" t="str">
            <v>PC53</v>
          </cell>
        </row>
        <row r="3275">
          <cell r="H3275">
            <v>0</v>
          </cell>
          <cell r="I3275" t="str">
            <v>PC53</v>
          </cell>
        </row>
        <row r="3276">
          <cell r="H3276">
            <v>0</v>
          </cell>
          <cell r="I3276" t="str">
            <v>PC53</v>
          </cell>
        </row>
        <row r="3277">
          <cell r="H3277">
            <v>0</v>
          </cell>
          <cell r="I3277" t="str">
            <v>PC53</v>
          </cell>
        </row>
        <row r="3278">
          <cell r="H3278">
            <v>0</v>
          </cell>
          <cell r="I3278" t="str">
            <v>PC53</v>
          </cell>
        </row>
        <row r="3279">
          <cell r="H3279">
            <v>-20</v>
          </cell>
          <cell r="I3279" t="str">
            <v>PC53</v>
          </cell>
        </row>
        <row r="3280">
          <cell r="H3280">
            <v>0</v>
          </cell>
          <cell r="I3280" t="str">
            <v>PC53</v>
          </cell>
        </row>
        <row r="3281">
          <cell r="H3281">
            <v>0</v>
          </cell>
          <cell r="I3281" t="str">
            <v>PC53</v>
          </cell>
        </row>
        <row r="3282">
          <cell r="H3282">
            <v>0</v>
          </cell>
          <cell r="I3282" t="str">
            <v>PC53</v>
          </cell>
        </row>
        <row r="3283">
          <cell r="H3283">
            <v>-169.35</v>
          </cell>
          <cell r="I3283" t="str">
            <v>PC53</v>
          </cell>
        </row>
        <row r="3284">
          <cell r="H3284">
            <v>0</v>
          </cell>
          <cell r="I3284" t="str">
            <v>PC53</v>
          </cell>
        </row>
        <row r="3285">
          <cell r="H3285">
            <v>0</v>
          </cell>
          <cell r="I3285" t="str">
            <v>PC53</v>
          </cell>
        </row>
        <row r="3286">
          <cell r="H3286">
            <v>-100</v>
          </cell>
          <cell r="I3286" t="str">
            <v>PC53</v>
          </cell>
        </row>
        <row r="3287">
          <cell r="H3287">
            <v>-200</v>
          </cell>
          <cell r="I3287" t="str">
            <v>PC53</v>
          </cell>
        </row>
        <row r="3288">
          <cell r="H3288">
            <v>0</v>
          </cell>
          <cell r="I3288" t="str">
            <v>PC53</v>
          </cell>
        </row>
        <row r="3289">
          <cell r="H3289">
            <v>0</v>
          </cell>
          <cell r="I3289" t="str">
            <v>PC53</v>
          </cell>
        </row>
        <row r="3290">
          <cell r="H3290">
            <v>0</v>
          </cell>
          <cell r="I3290" t="str">
            <v>PC53</v>
          </cell>
        </row>
        <row r="3291">
          <cell r="H3291">
            <v>0</v>
          </cell>
          <cell r="I3291" t="str">
            <v>PC53</v>
          </cell>
        </row>
        <row r="3292">
          <cell r="H3292">
            <v>0</v>
          </cell>
          <cell r="I3292" t="str">
            <v>PC53</v>
          </cell>
        </row>
        <row r="3293">
          <cell r="H3293">
            <v>0</v>
          </cell>
          <cell r="I3293" t="str">
            <v>PC53</v>
          </cell>
        </row>
        <row r="3294">
          <cell r="H3294">
            <v>0</v>
          </cell>
          <cell r="I3294" t="str">
            <v>PC53</v>
          </cell>
        </row>
        <row r="3295">
          <cell r="H3295">
            <v>0</v>
          </cell>
          <cell r="I3295" t="str">
            <v>PC53</v>
          </cell>
        </row>
        <row r="3296">
          <cell r="H3296">
            <v>0</v>
          </cell>
          <cell r="I3296" t="str">
            <v>PC53</v>
          </cell>
        </row>
        <row r="3297">
          <cell r="H3297">
            <v>0</v>
          </cell>
          <cell r="I3297" t="str">
            <v>PC53</v>
          </cell>
        </row>
        <row r="3298">
          <cell r="H3298">
            <v>579</v>
          </cell>
          <cell r="I3298" t="str">
            <v>PC53</v>
          </cell>
        </row>
        <row r="3299">
          <cell r="H3299">
            <v>0</v>
          </cell>
          <cell r="I3299" t="str">
            <v>PC53</v>
          </cell>
        </row>
        <row r="3300">
          <cell r="H3300">
            <v>-25.14</v>
          </cell>
          <cell r="I3300" t="str">
            <v>PC53</v>
          </cell>
        </row>
        <row r="3301">
          <cell r="H3301">
            <v>0</v>
          </cell>
          <cell r="I3301" t="str">
            <v>PC53</v>
          </cell>
        </row>
        <row r="3302">
          <cell r="H3302">
            <v>0</v>
          </cell>
          <cell r="I3302" t="str">
            <v>PC53</v>
          </cell>
        </row>
        <row r="3303">
          <cell r="H3303">
            <v>123.19</v>
          </cell>
          <cell r="I3303" t="str">
            <v>PC53</v>
          </cell>
        </row>
        <row r="3304">
          <cell r="H3304">
            <v>0</v>
          </cell>
          <cell r="I3304" t="str">
            <v>PC53</v>
          </cell>
        </row>
        <row r="3305">
          <cell r="H3305">
            <v>40</v>
          </cell>
          <cell r="I3305" t="str">
            <v>PC53</v>
          </cell>
        </row>
        <row r="3306">
          <cell r="H3306">
            <v>-1966.2</v>
          </cell>
          <cell r="I3306" t="str">
            <v>PC53</v>
          </cell>
        </row>
        <row r="3307">
          <cell r="H3307">
            <v>-60</v>
          </cell>
          <cell r="I3307" t="str">
            <v>PC53</v>
          </cell>
        </row>
        <row r="3308">
          <cell r="H3308">
            <v>-20</v>
          </cell>
          <cell r="I3308" t="str">
            <v>PC53</v>
          </cell>
        </row>
        <row r="3309">
          <cell r="H3309">
            <v>0</v>
          </cell>
          <cell r="I3309" t="str">
            <v>PC53</v>
          </cell>
        </row>
        <row r="3310">
          <cell r="H3310">
            <v>0</v>
          </cell>
          <cell r="I3310" t="str">
            <v>PC53</v>
          </cell>
        </row>
        <row r="3311">
          <cell r="H3311">
            <v>-1188</v>
          </cell>
          <cell r="I3311" t="str">
            <v>PC53</v>
          </cell>
        </row>
        <row r="3312">
          <cell r="H3312">
            <v>0</v>
          </cell>
          <cell r="I3312" t="str">
            <v>PC53</v>
          </cell>
        </row>
        <row r="3313">
          <cell r="H3313">
            <v>0</v>
          </cell>
          <cell r="I3313" t="str">
            <v>PC53</v>
          </cell>
        </row>
        <row r="3314">
          <cell r="H3314">
            <v>0</v>
          </cell>
          <cell r="I3314" t="str">
            <v>PC53</v>
          </cell>
        </row>
        <row r="3315">
          <cell r="H3315">
            <v>0</v>
          </cell>
          <cell r="I3315" t="str">
            <v>PC53</v>
          </cell>
        </row>
        <row r="3316">
          <cell r="H3316">
            <v>0</v>
          </cell>
          <cell r="I3316" t="str">
            <v>PC53</v>
          </cell>
        </row>
        <row r="3317">
          <cell r="H3317">
            <v>0</v>
          </cell>
          <cell r="I3317" t="str">
            <v>PC53</v>
          </cell>
        </row>
        <row r="3318">
          <cell r="H3318">
            <v>-0.05</v>
          </cell>
          <cell r="I3318" t="str">
            <v>PC53</v>
          </cell>
        </row>
        <row r="3319">
          <cell r="H3319">
            <v>0</v>
          </cell>
          <cell r="I3319" t="str">
            <v>PC53</v>
          </cell>
        </row>
        <row r="3320">
          <cell r="H3320">
            <v>0</v>
          </cell>
          <cell r="I3320" t="str">
            <v>PC53</v>
          </cell>
        </row>
        <row r="3321">
          <cell r="H3321">
            <v>0</v>
          </cell>
          <cell r="I3321" t="str">
            <v>PC53</v>
          </cell>
        </row>
        <row r="3322">
          <cell r="H3322">
            <v>0</v>
          </cell>
          <cell r="I3322" t="str">
            <v>PC53</v>
          </cell>
        </row>
        <row r="3323">
          <cell r="H3323">
            <v>0</v>
          </cell>
          <cell r="I3323" t="str">
            <v>PC53</v>
          </cell>
        </row>
        <row r="3324">
          <cell r="H3324">
            <v>0</v>
          </cell>
          <cell r="I3324" t="str">
            <v>PC53</v>
          </cell>
        </row>
        <row r="3325">
          <cell r="H3325">
            <v>0</v>
          </cell>
          <cell r="I3325" t="str">
            <v>PC53</v>
          </cell>
        </row>
        <row r="3326">
          <cell r="H3326">
            <v>0</v>
          </cell>
          <cell r="I3326" t="str">
            <v>PC53</v>
          </cell>
        </row>
        <row r="3327">
          <cell r="H3327">
            <v>0</v>
          </cell>
          <cell r="I3327" t="str">
            <v>PC53</v>
          </cell>
        </row>
        <row r="3328">
          <cell r="H3328">
            <v>0</v>
          </cell>
          <cell r="I3328" t="str">
            <v>PC53</v>
          </cell>
        </row>
        <row r="3329">
          <cell r="H3329">
            <v>-579</v>
          </cell>
          <cell r="I3329" t="str">
            <v>PC53</v>
          </cell>
        </row>
        <row r="3330">
          <cell r="H3330">
            <v>-80</v>
          </cell>
          <cell r="I3330" t="str">
            <v>PC53</v>
          </cell>
        </row>
        <row r="3331">
          <cell r="H3331">
            <v>0</v>
          </cell>
          <cell r="I3331" t="str">
            <v>PC53</v>
          </cell>
        </row>
        <row r="3332">
          <cell r="H3332">
            <v>0</v>
          </cell>
          <cell r="I3332" t="str">
            <v>PC53</v>
          </cell>
        </row>
        <row r="3333">
          <cell r="H3333">
            <v>0</v>
          </cell>
          <cell r="I3333" t="str">
            <v>PC53</v>
          </cell>
        </row>
        <row r="3334">
          <cell r="H3334">
            <v>0</v>
          </cell>
          <cell r="I3334" t="str">
            <v>PC53</v>
          </cell>
        </row>
        <row r="3335">
          <cell r="H3335">
            <v>0</v>
          </cell>
          <cell r="I3335" t="str">
            <v>PC53</v>
          </cell>
        </row>
        <row r="3336">
          <cell r="H3336">
            <v>0</v>
          </cell>
          <cell r="I3336" t="str">
            <v>PC53</v>
          </cell>
        </row>
        <row r="3337">
          <cell r="H3337">
            <v>0</v>
          </cell>
          <cell r="I3337" t="str">
            <v>PC53</v>
          </cell>
        </row>
        <row r="3338">
          <cell r="H3338">
            <v>-540.54999999999995</v>
          </cell>
          <cell r="I3338" t="str">
            <v>PC53</v>
          </cell>
        </row>
        <row r="3339">
          <cell r="H3339">
            <v>-50</v>
          </cell>
          <cell r="I3339" t="str">
            <v>PC53</v>
          </cell>
        </row>
        <row r="3340">
          <cell r="H3340">
            <v>-50</v>
          </cell>
          <cell r="I3340" t="str">
            <v>PC53</v>
          </cell>
        </row>
        <row r="3341">
          <cell r="H3341">
            <v>-266</v>
          </cell>
          <cell r="I3341" t="str">
            <v>PC53</v>
          </cell>
        </row>
        <row r="3342">
          <cell r="H3342">
            <v>-10</v>
          </cell>
          <cell r="I3342" t="str">
            <v>PC53</v>
          </cell>
        </row>
        <row r="3343">
          <cell r="H3343">
            <v>0</v>
          </cell>
          <cell r="I3343" t="str">
            <v>PC53</v>
          </cell>
        </row>
        <row r="3344">
          <cell r="H3344">
            <v>0</v>
          </cell>
          <cell r="I3344" t="str">
            <v>PC53</v>
          </cell>
        </row>
        <row r="3345">
          <cell r="H3345">
            <v>-50</v>
          </cell>
          <cell r="I3345" t="str">
            <v>PC53</v>
          </cell>
        </row>
        <row r="3346">
          <cell r="H3346">
            <v>0</v>
          </cell>
          <cell r="I3346" t="str">
            <v>PC53</v>
          </cell>
        </row>
        <row r="3347">
          <cell r="H3347">
            <v>0</v>
          </cell>
          <cell r="I3347" t="str">
            <v>PC53</v>
          </cell>
        </row>
        <row r="3348">
          <cell r="H3348">
            <v>0</v>
          </cell>
          <cell r="I3348" t="str">
            <v>PC53</v>
          </cell>
        </row>
        <row r="3349">
          <cell r="H3349">
            <v>10</v>
          </cell>
          <cell r="I3349" t="str">
            <v>PC53</v>
          </cell>
        </row>
        <row r="3350">
          <cell r="H3350">
            <v>30</v>
          </cell>
          <cell r="I3350" t="str">
            <v>PC53</v>
          </cell>
        </row>
        <row r="3351">
          <cell r="H3351">
            <v>0</v>
          </cell>
          <cell r="I3351" t="str">
            <v>PC53</v>
          </cell>
        </row>
        <row r="3352">
          <cell r="H3352">
            <v>-1770.5</v>
          </cell>
          <cell r="I3352" t="str">
            <v>PC53</v>
          </cell>
        </row>
        <row r="3353">
          <cell r="H3353">
            <v>0</v>
          </cell>
          <cell r="I3353" t="str">
            <v>PC53</v>
          </cell>
        </row>
        <row r="3354">
          <cell r="H3354">
            <v>0</v>
          </cell>
          <cell r="I3354" t="str">
            <v>PC53</v>
          </cell>
        </row>
        <row r="3355">
          <cell r="H3355">
            <v>205.1</v>
          </cell>
          <cell r="I3355" t="str">
            <v>PC53</v>
          </cell>
        </row>
        <row r="3356">
          <cell r="H3356">
            <v>-20</v>
          </cell>
          <cell r="I3356" t="str">
            <v>PC53</v>
          </cell>
        </row>
        <row r="3357">
          <cell r="H3357">
            <v>0</v>
          </cell>
          <cell r="I3357" t="str">
            <v>PC53</v>
          </cell>
        </row>
        <row r="3358">
          <cell r="H3358">
            <v>0</v>
          </cell>
          <cell r="I3358" t="str">
            <v>PC53</v>
          </cell>
        </row>
        <row r="3359">
          <cell r="H3359">
            <v>225.68</v>
          </cell>
          <cell r="I3359" t="str">
            <v>PC53</v>
          </cell>
        </row>
        <row r="3360">
          <cell r="H3360">
            <v>737.91</v>
          </cell>
          <cell r="I3360" t="str">
            <v>PC53</v>
          </cell>
        </row>
        <row r="3361">
          <cell r="H3361">
            <v>-10</v>
          </cell>
          <cell r="I3361" t="str">
            <v>PC53</v>
          </cell>
        </row>
        <row r="3362">
          <cell r="H3362">
            <v>-554.85</v>
          </cell>
          <cell r="I3362" t="str">
            <v>PC53</v>
          </cell>
        </row>
        <row r="3363">
          <cell r="H3363">
            <v>-64.83</v>
          </cell>
          <cell r="I3363" t="str">
            <v>PC53</v>
          </cell>
        </row>
        <row r="3364">
          <cell r="H3364">
            <v>0</v>
          </cell>
          <cell r="I3364" t="str">
            <v>PC53</v>
          </cell>
        </row>
        <row r="3365">
          <cell r="H3365">
            <v>0</v>
          </cell>
          <cell r="I3365" t="str">
            <v>PC53</v>
          </cell>
        </row>
        <row r="3366">
          <cell r="H3366">
            <v>0</v>
          </cell>
          <cell r="I3366" t="str">
            <v>PC53</v>
          </cell>
        </row>
        <row r="3367">
          <cell r="H3367">
            <v>0</v>
          </cell>
          <cell r="I3367" t="str">
            <v>PC53</v>
          </cell>
        </row>
        <row r="3368">
          <cell r="H3368">
            <v>0</v>
          </cell>
          <cell r="I3368" t="str">
            <v>PC53</v>
          </cell>
        </row>
        <row r="3369">
          <cell r="H3369">
            <v>0</v>
          </cell>
          <cell r="I3369" t="str">
            <v>PC53</v>
          </cell>
        </row>
        <row r="3370">
          <cell r="H3370">
            <v>0</v>
          </cell>
          <cell r="I3370" t="str">
            <v>PC53</v>
          </cell>
        </row>
        <row r="3371">
          <cell r="H3371">
            <v>0</v>
          </cell>
          <cell r="I3371" t="str">
            <v>PC53</v>
          </cell>
        </row>
        <row r="3372">
          <cell r="H3372">
            <v>0</v>
          </cell>
          <cell r="I3372" t="str">
            <v>PC53</v>
          </cell>
        </row>
        <row r="3373">
          <cell r="H3373">
            <v>0</v>
          </cell>
          <cell r="I3373" t="str">
            <v>PC53</v>
          </cell>
        </row>
        <row r="3374">
          <cell r="H3374">
            <v>0</v>
          </cell>
          <cell r="I3374" t="str">
            <v>PC53</v>
          </cell>
        </row>
        <row r="3375">
          <cell r="H3375">
            <v>0</v>
          </cell>
          <cell r="I3375" t="str">
            <v>PC53</v>
          </cell>
        </row>
        <row r="3376">
          <cell r="H3376">
            <v>0</v>
          </cell>
          <cell r="I3376" t="str">
            <v>PC53</v>
          </cell>
        </row>
        <row r="3377">
          <cell r="H3377">
            <v>0</v>
          </cell>
          <cell r="I3377" t="str">
            <v>PC53</v>
          </cell>
        </row>
        <row r="3378">
          <cell r="H3378">
            <v>0</v>
          </cell>
          <cell r="I3378" t="str">
            <v>PC53</v>
          </cell>
        </row>
        <row r="3379">
          <cell r="H3379">
            <v>0</v>
          </cell>
          <cell r="I3379" t="str">
            <v>PC53</v>
          </cell>
        </row>
        <row r="3380">
          <cell r="H3380">
            <v>0</v>
          </cell>
          <cell r="I3380" t="str">
            <v>PC53</v>
          </cell>
        </row>
        <row r="3381">
          <cell r="H3381">
            <v>0</v>
          </cell>
          <cell r="I3381" t="str">
            <v>PC53</v>
          </cell>
        </row>
        <row r="3382">
          <cell r="H3382">
            <v>0</v>
          </cell>
          <cell r="I3382" t="str">
            <v>PC53</v>
          </cell>
        </row>
        <row r="3383">
          <cell r="H3383">
            <v>0</v>
          </cell>
          <cell r="I3383" t="str">
            <v>PC53</v>
          </cell>
        </row>
        <row r="3384">
          <cell r="H3384">
            <v>0</v>
          </cell>
          <cell r="I3384" t="str">
            <v>PC53</v>
          </cell>
        </row>
        <row r="3385">
          <cell r="H3385">
            <v>0</v>
          </cell>
          <cell r="I3385" t="str">
            <v>PC53</v>
          </cell>
        </row>
        <row r="3386">
          <cell r="H3386">
            <v>0</v>
          </cell>
          <cell r="I3386" t="str">
            <v>PC53</v>
          </cell>
        </row>
        <row r="3387">
          <cell r="H3387">
            <v>0</v>
          </cell>
          <cell r="I3387" t="str">
            <v>PC53</v>
          </cell>
        </row>
        <row r="3388">
          <cell r="H3388">
            <v>0</v>
          </cell>
          <cell r="I3388" t="str">
            <v>PC53</v>
          </cell>
        </row>
        <row r="3389">
          <cell r="H3389">
            <v>0</v>
          </cell>
          <cell r="I3389" t="str">
            <v>PC53</v>
          </cell>
        </row>
        <row r="3390">
          <cell r="H3390">
            <v>0</v>
          </cell>
          <cell r="I3390" t="str">
            <v>PC53</v>
          </cell>
        </row>
        <row r="3391">
          <cell r="H3391">
            <v>0</v>
          </cell>
          <cell r="I3391" t="str">
            <v>PC53</v>
          </cell>
        </row>
        <row r="3392">
          <cell r="H3392">
            <v>0</v>
          </cell>
          <cell r="I3392" t="str">
            <v>PC53</v>
          </cell>
        </row>
        <row r="3393">
          <cell r="H3393">
            <v>0</v>
          </cell>
          <cell r="I3393" t="str">
            <v>PC53</v>
          </cell>
        </row>
        <row r="3394">
          <cell r="H3394">
            <v>0</v>
          </cell>
          <cell r="I3394" t="str">
            <v>PC53</v>
          </cell>
        </row>
        <row r="3395">
          <cell r="H3395">
            <v>-42.59</v>
          </cell>
          <cell r="I3395" t="str">
            <v>PC53</v>
          </cell>
        </row>
        <row r="3396">
          <cell r="H3396">
            <v>-212.85</v>
          </cell>
          <cell r="I3396" t="str">
            <v>PC53</v>
          </cell>
        </row>
        <row r="3397">
          <cell r="H3397">
            <v>-711.1</v>
          </cell>
          <cell r="I3397" t="str">
            <v>PC53</v>
          </cell>
        </row>
        <row r="3398">
          <cell r="H3398">
            <v>-470.27</v>
          </cell>
          <cell r="I3398" t="str">
            <v>PC53</v>
          </cell>
        </row>
        <row r="3399">
          <cell r="H3399">
            <v>-47.58</v>
          </cell>
          <cell r="I3399" t="str">
            <v>PC53</v>
          </cell>
        </row>
        <row r="3400">
          <cell r="H3400">
            <v>-22.97</v>
          </cell>
          <cell r="I3400" t="str">
            <v>PC53</v>
          </cell>
        </row>
        <row r="3401">
          <cell r="H3401">
            <v>0</v>
          </cell>
          <cell r="I3401" t="str">
            <v>PC53</v>
          </cell>
        </row>
        <row r="3402">
          <cell r="H3402">
            <v>0</v>
          </cell>
          <cell r="I3402" t="str">
            <v>PC53</v>
          </cell>
        </row>
        <row r="3403">
          <cell r="H3403">
            <v>-102.72</v>
          </cell>
          <cell r="I3403" t="str">
            <v>PC53</v>
          </cell>
        </row>
        <row r="3404">
          <cell r="H3404">
            <v>-22.14</v>
          </cell>
          <cell r="I3404" t="str">
            <v>PC53</v>
          </cell>
        </row>
        <row r="3405">
          <cell r="H3405">
            <v>0</v>
          </cell>
          <cell r="I3405" t="str">
            <v>PC53</v>
          </cell>
        </row>
        <row r="3406">
          <cell r="H3406">
            <v>0</v>
          </cell>
          <cell r="I3406" t="str">
            <v>PC53</v>
          </cell>
        </row>
        <row r="3407">
          <cell r="H3407">
            <v>0</v>
          </cell>
          <cell r="I3407" t="str">
            <v>PC53</v>
          </cell>
        </row>
        <row r="3408">
          <cell r="H3408">
            <v>0</v>
          </cell>
          <cell r="I3408" t="str">
            <v>PC53</v>
          </cell>
        </row>
        <row r="3409">
          <cell r="H3409">
            <v>0</v>
          </cell>
          <cell r="I3409" t="str">
            <v>PC53</v>
          </cell>
        </row>
        <row r="3410">
          <cell r="H3410">
            <v>-224.79</v>
          </cell>
          <cell r="I3410" t="str">
            <v>PC53</v>
          </cell>
        </row>
        <row r="3411">
          <cell r="H3411">
            <v>0</v>
          </cell>
          <cell r="I3411" t="str">
            <v>PC53</v>
          </cell>
        </row>
        <row r="3412">
          <cell r="H3412">
            <v>-1338.85</v>
          </cell>
          <cell r="I3412" t="str">
            <v>PC53</v>
          </cell>
        </row>
        <row r="3413">
          <cell r="H3413">
            <v>-5</v>
          </cell>
          <cell r="I3413" t="str">
            <v>PC53</v>
          </cell>
        </row>
        <row r="3414">
          <cell r="H3414">
            <v>0</v>
          </cell>
          <cell r="I3414" t="str">
            <v>PC53</v>
          </cell>
        </row>
        <row r="3415">
          <cell r="H3415">
            <v>0</v>
          </cell>
          <cell r="I3415" t="str">
            <v>PC53</v>
          </cell>
        </row>
        <row r="3416">
          <cell r="H3416">
            <v>0</v>
          </cell>
          <cell r="I3416" t="str">
            <v>PC53</v>
          </cell>
        </row>
        <row r="3417">
          <cell r="H3417">
            <v>0</v>
          </cell>
          <cell r="I3417" t="str">
            <v>PC53</v>
          </cell>
        </row>
        <row r="3418">
          <cell r="H3418">
            <v>0</v>
          </cell>
          <cell r="I3418" t="str">
            <v>AB33</v>
          </cell>
        </row>
        <row r="3419">
          <cell r="H3419">
            <v>0</v>
          </cell>
          <cell r="I3419" t="str">
            <v>AB33</v>
          </cell>
        </row>
        <row r="3420">
          <cell r="H3420">
            <v>0</v>
          </cell>
          <cell r="I3420" t="str">
            <v>AB33</v>
          </cell>
        </row>
        <row r="3421">
          <cell r="H3421">
            <v>0</v>
          </cell>
          <cell r="I3421" t="str">
            <v>AB33</v>
          </cell>
        </row>
        <row r="3422">
          <cell r="H3422">
            <v>0</v>
          </cell>
          <cell r="I3422" t="str">
            <v>AB33</v>
          </cell>
        </row>
        <row r="3423">
          <cell r="H3423">
            <v>0</v>
          </cell>
          <cell r="I3423" t="str">
            <v>AB33</v>
          </cell>
        </row>
        <row r="3424">
          <cell r="H3424">
            <v>0</v>
          </cell>
          <cell r="I3424" t="str">
            <v>AB33</v>
          </cell>
        </row>
        <row r="3425">
          <cell r="H3425">
            <v>98476.23</v>
          </cell>
          <cell r="I3425" t="str">
            <v>AB33</v>
          </cell>
        </row>
        <row r="3426">
          <cell r="H3426">
            <v>0</v>
          </cell>
          <cell r="I3426" t="str">
            <v>AB33</v>
          </cell>
        </row>
        <row r="3427">
          <cell r="H3427">
            <v>77855.37</v>
          </cell>
          <cell r="I3427" t="str">
            <v>AB33</v>
          </cell>
        </row>
        <row r="3428">
          <cell r="H3428">
            <v>0</v>
          </cell>
          <cell r="I3428" t="str">
            <v>AB33</v>
          </cell>
        </row>
        <row r="3429">
          <cell r="H3429">
            <v>300</v>
          </cell>
          <cell r="I3429" t="str">
            <v>AB33</v>
          </cell>
        </row>
        <row r="3430">
          <cell r="H3430">
            <v>0</v>
          </cell>
          <cell r="I3430" t="str">
            <v>AB33</v>
          </cell>
        </row>
        <row r="3431">
          <cell r="H3431">
            <v>0</v>
          </cell>
          <cell r="I3431" t="str">
            <v>AB33</v>
          </cell>
        </row>
        <row r="3432">
          <cell r="H3432">
            <v>456</v>
          </cell>
          <cell r="I3432" t="str">
            <v>AB33</v>
          </cell>
        </row>
        <row r="3433">
          <cell r="H3433">
            <v>25514.87</v>
          </cell>
          <cell r="I3433" t="str">
            <v>AB33</v>
          </cell>
        </row>
        <row r="3434">
          <cell r="H3434">
            <v>1421</v>
          </cell>
          <cell r="I3434" t="str">
            <v>AB33</v>
          </cell>
        </row>
        <row r="3435">
          <cell r="H3435">
            <v>6000</v>
          </cell>
          <cell r="I3435" t="str">
            <v>AB33</v>
          </cell>
        </row>
        <row r="3436">
          <cell r="H3436">
            <v>0</v>
          </cell>
          <cell r="I3436" t="str">
            <v>AB33</v>
          </cell>
        </row>
        <row r="3437">
          <cell r="H3437">
            <v>0</v>
          </cell>
          <cell r="I3437" t="str">
            <v>AB33</v>
          </cell>
        </row>
        <row r="3438">
          <cell r="H3438">
            <v>0</v>
          </cell>
          <cell r="I3438" t="str">
            <v>AB33</v>
          </cell>
        </row>
        <row r="3439">
          <cell r="H3439">
            <v>0</v>
          </cell>
          <cell r="I3439" t="str">
            <v>AB33</v>
          </cell>
        </row>
        <row r="3440">
          <cell r="H3440">
            <v>21725</v>
          </cell>
          <cell r="I3440" t="str">
            <v>AB33</v>
          </cell>
        </row>
        <row r="3441">
          <cell r="H3441">
            <v>0</v>
          </cell>
          <cell r="I3441" t="str">
            <v>AB33</v>
          </cell>
        </row>
        <row r="3442">
          <cell r="H3442">
            <v>0</v>
          </cell>
          <cell r="I3442" t="str">
            <v>AB33</v>
          </cell>
        </row>
        <row r="3443">
          <cell r="H3443">
            <v>-960</v>
          </cell>
          <cell r="I3443" t="str">
            <v>AB33</v>
          </cell>
        </row>
        <row r="3444">
          <cell r="H3444">
            <v>0</v>
          </cell>
          <cell r="I3444" t="str">
            <v>AB33</v>
          </cell>
        </row>
        <row r="3445">
          <cell r="H3445">
            <v>0</v>
          </cell>
          <cell r="I3445" t="str">
            <v>AB33</v>
          </cell>
        </row>
        <row r="3446">
          <cell r="H3446">
            <v>0</v>
          </cell>
          <cell r="I3446" t="str">
            <v>AB33</v>
          </cell>
        </row>
        <row r="3447">
          <cell r="H3447">
            <v>0</v>
          </cell>
          <cell r="I3447" t="str">
            <v>AB33</v>
          </cell>
        </row>
        <row r="3448">
          <cell r="H3448">
            <v>60600</v>
          </cell>
          <cell r="I3448" t="str">
            <v>AB33</v>
          </cell>
        </row>
        <row r="3449">
          <cell r="H3449">
            <v>90</v>
          </cell>
          <cell r="I3449" t="str">
            <v>AB33</v>
          </cell>
        </row>
        <row r="3450">
          <cell r="H3450">
            <v>1098</v>
          </cell>
          <cell r="I3450" t="str">
            <v>AB33</v>
          </cell>
        </row>
        <row r="3451">
          <cell r="H3451">
            <v>0</v>
          </cell>
          <cell r="I3451" t="str">
            <v>AB33</v>
          </cell>
        </row>
        <row r="3452">
          <cell r="H3452">
            <v>0</v>
          </cell>
          <cell r="I3452" t="str">
            <v>AB33</v>
          </cell>
        </row>
        <row r="3453">
          <cell r="H3453">
            <v>16829.52</v>
          </cell>
          <cell r="I3453" t="str">
            <v>AB33</v>
          </cell>
        </row>
        <row r="3454">
          <cell r="H3454">
            <v>3916.65</v>
          </cell>
          <cell r="I3454" t="str">
            <v>AB33</v>
          </cell>
        </row>
        <row r="3455">
          <cell r="H3455">
            <v>1842.75</v>
          </cell>
          <cell r="I3455" t="str">
            <v>AB33</v>
          </cell>
        </row>
        <row r="3456">
          <cell r="H3456">
            <v>0</v>
          </cell>
          <cell r="I3456" t="str">
            <v>AB33</v>
          </cell>
        </row>
        <row r="3457">
          <cell r="H3457">
            <v>0</v>
          </cell>
          <cell r="I3457" t="str">
            <v>AB33</v>
          </cell>
        </row>
        <row r="3458">
          <cell r="H3458">
            <v>2970.09</v>
          </cell>
          <cell r="I3458" t="str">
            <v>AB33</v>
          </cell>
        </row>
        <row r="3459">
          <cell r="H3459">
            <v>0</v>
          </cell>
          <cell r="I3459" t="str">
            <v>AB33</v>
          </cell>
        </row>
        <row r="3460">
          <cell r="H3460">
            <v>0</v>
          </cell>
          <cell r="I3460" t="str">
            <v>AB33</v>
          </cell>
        </row>
        <row r="3461">
          <cell r="H3461">
            <v>0</v>
          </cell>
          <cell r="I3461" t="str">
            <v>AB33</v>
          </cell>
        </row>
        <row r="3462">
          <cell r="H3462">
            <v>0</v>
          </cell>
          <cell r="I3462" t="str">
            <v>AB33</v>
          </cell>
        </row>
        <row r="3463">
          <cell r="H3463">
            <v>31545.69</v>
          </cell>
          <cell r="I3463" t="str">
            <v>AB33</v>
          </cell>
        </row>
        <row r="3464">
          <cell r="H3464">
            <v>0</v>
          </cell>
          <cell r="I3464" t="str">
            <v>AB33</v>
          </cell>
        </row>
        <row r="3465">
          <cell r="H3465">
            <v>0</v>
          </cell>
          <cell r="I3465" t="str">
            <v>AB33</v>
          </cell>
        </row>
        <row r="3466">
          <cell r="H3466">
            <v>0</v>
          </cell>
          <cell r="I3466" t="str">
            <v>AB33</v>
          </cell>
        </row>
        <row r="3467">
          <cell r="H3467">
            <v>-182</v>
          </cell>
          <cell r="I3467" t="str">
            <v>AB33</v>
          </cell>
        </row>
        <row r="3468">
          <cell r="H3468">
            <v>120</v>
          </cell>
          <cell r="I3468" t="str">
            <v>AB33</v>
          </cell>
        </row>
        <row r="3469">
          <cell r="H3469">
            <v>0</v>
          </cell>
          <cell r="I3469" t="str">
            <v>AB33</v>
          </cell>
        </row>
        <row r="3470">
          <cell r="H3470">
            <v>0</v>
          </cell>
          <cell r="I3470" t="str">
            <v>AB33</v>
          </cell>
        </row>
        <row r="3471">
          <cell r="H3471">
            <v>-0.01</v>
          </cell>
          <cell r="I3471" t="str">
            <v>AB33</v>
          </cell>
        </row>
        <row r="3472">
          <cell r="H3472">
            <v>4265.09</v>
          </cell>
          <cell r="I3472" t="str">
            <v>AB33</v>
          </cell>
        </row>
        <row r="3473">
          <cell r="H3473">
            <v>-0.42</v>
          </cell>
          <cell r="I3473" t="str">
            <v>AB33</v>
          </cell>
        </row>
        <row r="3474">
          <cell r="H3474">
            <v>384</v>
          </cell>
          <cell r="I3474" t="str">
            <v>AB33</v>
          </cell>
        </row>
        <row r="3475">
          <cell r="H3475">
            <v>0</v>
          </cell>
          <cell r="I3475" t="str">
            <v>AB33</v>
          </cell>
        </row>
        <row r="3476">
          <cell r="H3476">
            <v>180</v>
          </cell>
          <cell r="I3476" t="str">
            <v>AB33</v>
          </cell>
        </row>
        <row r="3477">
          <cell r="H3477">
            <v>355</v>
          </cell>
          <cell r="I3477" t="str">
            <v>AB33</v>
          </cell>
        </row>
        <row r="3478">
          <cell r="H3478">
            <v>0</v>
          </cell>
          <cell r="I3478" t="str">
            <v>AB33</v>
          </cell>
        </row>
        <row r="3479">
          <cell r="H3479">
            <v>790.24</v>
          </cell>
          <cell r="I3479" t="str">
            <v>AB33</v>
          </cell>
        </row>
        <row r="3480">
          <cell r="H3480">
            <v>0</v>
          </cell>
          <cell r="I3480" t="str">
            <v>AB33</v>
          </cell>
        </row>
        <row r="3481">
          <cell r="H3481">
            <v>1320</v>
          </cell>
          <cell r="I3481" t="str">
            <v>AB33</v>
          </cell>
        </row>
        <row r="3482">
          <cell r="H3482">
            <v>0</v>
          </cell>
          <cell r="I3482" t="str">
            <v>AB33</v>
          </cell>
        </row>
        <row r="3483">
          <cell r="H3483">
            <v>135.37</v>
          </cell>
          <cell r="I3483" t="str">
            <v>AB33</v>
          </cell>
        </row>
        <row r="3484">
          <cell r="H3484">
            <v>15784.06</v>
          </cell>
          <cell r="I3484" t="str">
            <v>AB33</v>
          </cell>
        </row>
        <row r="3485">
          <cell r="H3485">
            <v>3880.56</v>
          </cell>
          <cell r="I3485" t="str">
            <v>AB33</v>
          </cell>
        </row>
        <row r="3486">
          <cell r="H3486">
            <v>751.69</v>
          </cell>
          <cell r="I3486" t="str">
            <v>AB33</v>
          </cell>
        </row>
        <row r="3487">
          <cell r="H3487">
            <v>2904.85</v>
          </cell>
          <cell r="I3487" t="str">
            <v>AB33</v>
          </cell>
        </row>
        <row r="3488">
          <cell r="H3488">
            <v>0</v>
          </cell>
          <cell r="I3488" t="str">
            <v>AB33</v>
          </cell>
        </row>
        <row r="3489">
          <cell r="H3489">
            <v>0</v>
          </cell>
          <cell r="I3489" t="str">
            <v>AB33</v>
          </cell>
        </row>
        <row r="3490">
          <cell r="H3490">
            <v>0</v>
          </cell>
          <cell r="I3490" t="str">
            <v>AB33</v>
          </cell>
        </row>
        <row r="3491">
          <cell r="H3491">
            <v>92.8</v>
          </cell>
          <cell r="I3491" t="str">
            <v>AB33</v>
          </cell>
        </row>
        <row r="3492">
          <cell r="H3492">
            <v>0</v>
          </cell>
          <cell r="I3492" t="str">
            <v>AB33</v>
          </cell>
        </row>
        <row r="3493">
          <cell r="H3493">
            <v>0</v>
          </cell>
          <cell r="I3493" t="str">
            <v>AB33</v>
          </cell>
        </row>
        <row r="3494">
          <cell r="H3494">
            <v>1866.32</v>
          </cell>
          <cell r="I3494" t="str">
            <v>AB33</v>
          </cell>
        </row>
        <row r="3495">
          <cell r="H3495">
            <v>898.67</v>
          </cell>
          <cell r="I3495" t="str">
            <v>AB33</v>
          </cell>
        </row>
        <row r="3496">
          <cell r="H3496">
            <v>0</v>
          </cell>
          <cell r="I3496" t="str">
            <v>AB33</v>
          </cell>
        </row>
        <row r="3497">
          <cell r="H3497">
            <v>0</v>
          </cell>
          <cell r="I3497" t="str">
            <v>AB33</v>
          </cell>
        </row>
        <row r="3498">
          <cell r="H3498">
            <v>0</v>
          </cell>
          <cell r="I3498" t="str">
            <v>AB33</v>
          </cell>
        </row>
        <row r="3499">
          <cell r="H3499">
            <v>1312.5</v>
          </cell>
          <cell r="I3499" t="str">
            <v>AB33</v>
          </cell>
        </row>
        <row r="3500">
          <cell r="H3500">
            <v>0</v>
          </cell>
          <cell r="I3500" t="str">
            <v>AB33</v>
          </cell>
        </row>
        <row r="3501">
          <cell r="H3501">
            <v>0</v>
          </cell>
          <cell r="I3501" t="str">
            <v>AB33</v>
          </cell>
        </row>
        <row r="3502">
          <cell r="H3502">
            <v>0</v>
          </cell>
          <cell r="I3502" t="str">
            <v>AB33</v>
          </cell>
        </row>
        <row r="3503">
          <cell r="H3503">
            <v>0</v>
          </cell>
          <cell r="I3503" t="str">
            <v>AB33</v>
          </cell>
        </row>
        <row r="3504">
          <cell r="H3504">
            <v>0</v>
          </cell>
          <cell r="I3504" t="str">
            <v>AB33</v>
          </cell>
        </row>
        <row r="3505">
          <cell r="H3505">
            <v>0</v>
          </cell>
          <cell r="I3505" t="str">
            <v>AB33</v>
          </cell>
        </row>
        <row r="3506">
          <cell r="H3506">
            <v>1831.61</v>
          </cell>
          <cell r="I3506" t="str">
            <v>AB33</v>
          </cell>
        </row>
        <row r="3507">
          <cell r="H3507">
            <v>1803.04</v>
          </cell>
          <cell r="I3507" t="str">
            <v>AB33</v>
          </cell>
        </row>
        <row r="3508">
          <cell r="H3508">
            <v>631.05999999999995</v>
          </cell>
          <cell r="I3508" t="str">
            <v>AB33</v>
          </cell>
        </row>
        <row r="3509">
          <cell r="H3509">
            <v>0</v>
          </cell>
          <cell r="I3509" t="str">
            <v>AB33</v>
          </cell>
        </row>
        <row r="3510">
          <cell r="H3510">
            <v>0</v>
          </cell>
          <cell r="I3510" t="str">
            <v>AB33</v>
          </cell>
        </row>
        <row r="3511">
          <cell r="H3511">
            <v>1074</v>
          </cell>
          <cell r="I3511" t="str">
            <v>AB33</v>
          </cell>
        </row>
        <row r="3512">
          <cell r="H3512">
            <v>0</v>
          </cell>
          <cell r="I3512" t="str">
            <v>AB33</v>
          </cell>
        </row>
        <row r="3513">
          <cell r="H3513">
            <v>12636.23</v>
          </cell>
          <cell r="I3513" t="str">
            <v>AB33</v>
          </cell>
        </row>
        <row r="3514">
          <cell r="H3514">
            <v>220</v>
          </cell>
          <cell r="I3514" t="str">
            <v>AB33</v>
          </cell>
        </row>
        <row r="3515">
          <cell r="H3515">
            <v>0</v>
          </cell>
          <cell r="I3515" t="str">
            <v>AB33</v>
          </cell>
        </row>
        <row r="3516">
          <cell r="H3516">
            <v>1320</v>
          </cell>
          <cell r="I3516" t="str">
            <v>AB33</v>
          </cell>
        </row>
        <row r="3517">
          <cell r="H3517">
            <v>0</v>
          </cell>
          <cell r="I3517" t="str">
            <v>AB33</v>
          </cell>
        </row>
        <row r="3518">
          <cell r="H3518">
            <v>0</v>
          </cell>
          <cell r="I3518" t="str">
            <v>AB33</v>
          </cell>
        </row>
        <row r="3519">
          <cell r="H3519">
            <v>0</v>
          </cell>
          <cell r="I3519" t="str">
            <v>AB33</v>
          </cell>
        </row>
        <row r="3520">
          <cell r="H3520">
            <v>0</v>
          </cell>
          <cell r="I3520" t="str">
            <v>AB33</v>
          </cell>
        </row>
        <row r="3521">
          <cell r="H3521">
            <v>356.01</v>
          </cell>
          <cell r="I3521" t="str">
            <v>AB33</v>
          </cell>
        </row>
        <row r="3522">
          <cell r="H3522">
            <v>0</v>
          </cell>
          <cell r="I3522" t="str">
            <v>AB33</v>
          </cell>
        </row>
        <row r="3523">
          <cell r="H3523">
            <v>0</v>
          </cell>
          <cell r="I3523" t="str">
            <v>AB33</v>
          </cell>
        </row>
        <row r="3524">
          <cell r="H3524">
            <v>12892.81</v>
          </cell>
          <cell r="I3524" t="str">
            <v>AB33</v>
          </cell>
        </row>
        <row r="3525">
          <cell r="H3525">
            <v>0</v>
          </cell>
          <cell r="I3525" t="str">
            <v>AB33</v>
          </cell>
        </row>
        <row r="3526">
          <cell r="H3526">
            <v>216.57</v>
          </cell>
          <cell r="I3526" t="str">
            <v>AB33</v>
          </cell>
        </row>
        <row r="3527">
          <cell r="H3527">
            <v>0</v>
          </cell>
          <cell r="I3527" t="str">
            <v>AB33</v>
          </cell>
        </row>
        <row r="3528">
          <cell r="H3528">
            <v>381.1</v>
          </cell>
          <cell r="I3528" t="str">
            <v>AB33</v>
          </cell>
        </row>
        <row r="3529">
          <cell r="H3529">
            <v>0</v>
          </cell>
          <cell r="I3529" t="str">
            <v>AB33</v>
          </cell>
        </row>
        <row r="3530">
          <cell r="H3530">
            <v>0</v>
          </cell>
          <cell r="I3530" t="str">
            <v>AB33</v>
          </cell>
        </row>
        <row r="3531">
          <cell r="H3531">
            <v>0</v>
          </cell>
          <cell r="I3531" t="str">
            <v>AB33</v>
          </cell>
        </row>
        <row r="3532">
          <cell r="H3532">
            <v>0</v>
          </cell>
          <cell r="I3532" t="str">
            <v>AB33</v>
          </cell>
        </row>
        <row r="3533">
          <cell r="H3533">
            <v>0</v>
          </cell>
          <cell r="I3533" t="str">
            <v>AB33</v>
          </cell>
        </row>
        <row r="3534">
          <cell r="H3534">
            <v>0</v>
          </cell>
          <cell r="I3534" t="str">
            <v>AB33</v>
          </cell>
        </row>
        <row r="3535">
          <cell r="H3535">
            <v>0</v>
          </cell>
          <cell r="I3535" t="str">
            <v>AB33</v>
          </cell>
        </row>
        <row r="3536">
          <cell r="H3536">
            <v>0</v>
          </cell>
          <cell r="I3536" t="str">
            <v>AB33</v>
          </cell>
        </row>
        <row r="3537">
          <cell r="H3537">
            <v>0</v>
          </cell>
          <cell r="I3537" t="str">
            <v>AB33</v>
          </cell>
        </row>
        <row r="3538">
          <cell r="H3538">
            <v>0</v>
          </cell>
          <cell r="I3538" t="str">
            <v>AB33</v>
          </cell>
        </row>
        <row r="3539">
          <cell r="H3539">
            <v>0</v>
          </cell>
          <cell r="I3539" t="str">
            <v>AB33</v>
          </cell>
        </row>
        <row r="3540">
          <cell r="H3540">
            <v>0</v>
          </cell>
          <cell r="I3540" t="str">
            <v>AB33</v>
          </cell>
        </row>
        <row r="3541">
          <cell r="H3541">
            <v>0</v>
          </cell>
          <cell r="I3541" t="str">
            <v>AB33</v>
          </cell>
        </row>
        <row r="3542">
          <cell r="H3542">
            <v>0</v>
          </cell>
          <cell r="I3542" t="str">
            <v>AB33</v>
          </cell>
        </row>
        <row r="3543">
          <cell r="H3543">
            <v>0</v>
          </cell>
          <cell r="I3543" t="str">
            <v>AB33</v>
          </cell>
        </row>
        <row r="3544">
          <cell r="H3544">
            <v>0</v>
          </cell>
          <cell r="I3544" t="str">
            <v>AB33</v>
          </cell>
        </row>
        <row r="3545">
          <cell r="H3545">
            <v>0</v>
          </cell>
          <cell r="I3545" t="str">
            <v>AB33</v>
          </cell>
        </row>
        <row r="3546">
          <cell r="H3546">
            <v>0</v>
          </cell>
          <cell r="I3546" t="str">
            <v>AB33</v>
          </cell>
        </row>
        <row r="3547">
          <cell r="H3547">
            <v>0</v>
          </cell>
          <cell r="I3547" t="str">
            <v>AB33</v>
          </cell>
        </row>
        <row r="3548">
          <cell r="H3548">
            <v>0</v>
          </cell>
          <cell r="I3548" t="str">
            <v>AB33</v>
          </cell>
        </row>
        <row r="3549">
          <cell r="H3549">
            <v>0</v>
          </cell>
          <cell r="I3549" t="str">
            <v>AB33</v>
          </cell>
        </row>
        <row r="3550">
          <cell r="H3550">
            <v>0</v>
          </cell>
          <cell r="I3550" t="str">
            <v>AB33</v>
          </cell>
        </row>
        <row r="3551">
          <cell r="H3551">
            <v>0</v>
          </cell>
          <cell r="I3551" t="str">
            <v>AB33</v>
          </cell>
        </row>
        <row r="3552">
          <cell r="H3552">
            <v>0</v>
          </cell>
          <cell r="I3552" t="str">
            <v>AB33</v>
          </cell>
        </row>
        <row r="3553">
          <cell r="H3553">
            <v>3000</v>
          </cell>
          <cell r="I3553" t="str">
            <v>AB34</v>
          </cell>
        </row>
        <row r="3554">
          <cell r="H3554">
            <v>5975.01</v>
          </cell>
          <cell r="I3554" t="str">
            <v>AB34</v>
          </cell>
        </row>
        <row r="3555">
          <cell r="H3555">
            <v>143.6</v>
          </cell>
          <cell r="I3555" t="str">
            <v>AB34</v>
          </cell>
        </row>
        <row r="3556">
          <cell r="H3556">
            <v>0</v>
          </cell>
          <cell r="I3556" t="str">
            <v>AB34</v>
          </cell>
        </row>
        <row r="3557">
          <cell r="H3557">
            <v>2100</v>
          </cell>
          <cell r="I3557" t="str">
            <v>AB34</v>
          </cell>
        </row>
        <row r="3558">
          <cell r="H3558">
            <v>0</v>
          </cell>
          <cell r="I3558" t="str">
            <v>AB34</v>
          </cell>
        </row>
        <row r="3559">
          <cell r="H3559">
            <v>22237.45</v>
          </cell>
          <cell r="I3559" t="str">
            <v>AB34</v>
          </cell>
        </row>
        <row r="3560">
          <cell r="H3560">
            <v>601.01</v>
          </cell>
          <cell r="I3560" t="str">
            <v>AB34</v>
          </cell>
        </row>
        <row r="3561">
          <cell r="H3561">
            <v>0</v>
          </cell>
          <cell r="I3561" t="str">
            <v>AB34</v>
          </cell>
        </row>
        <row r="3562">
          <cell r="H3562">
            <v>11065.65</v>
          </cell>
          <cell r="I3562" t="str">
            <v>AB34</v>
          </cell>
        </row>
        <row r="3563">
          <cell r="H3563">
            <v>916.73</v>
          </cell>
          <cell r="I3563" t="str">
            <v>AB34</v>
          </cell>
        </row>
        <row r="3564">
          <cell r="H3564">
            <v>20273.39</v>
          </cell>
          <cell r="I3564" t="str">
            <v>AB34</v>
          </cell>
        </row>
        <row r="3565">
          <cell r="H3565">
            <v>1467.21</v>
          </cell>
          <cell r="I3565" t="str">
            <v>AB34</v>
          </cell>
        </row>
        <row r="3566">
          <cell r="H3566">
            <v>-486.98</v>
          </cell>
          <cell r="I3566" t="str">
            <v>AB34</v>
          </cell>
        </row>
        <row r="3567">
          <cell r="H3567">
            <v>0</v>
          </cell>
          <cell r="I3567" t="str">
            <v>AB34</v>
          </cell>
        </row>
        <row r="3568">
          <cell r="H3568">
            <v>0</v>
          </cell>
          <cell r="I3568" t="str">
            <v>AB34</v>
          </cell>
        </row>
        <row r="3569">
          <cell r="H3569">
            <v>57.9</v>
          </cell>
          <cell r="I3569" t="str">
            <v>AB34</v>
          </cell>
        </row>
        <row r="3570">
          <cell r="H3570">
            <v>0</v>
          </cell>
          <cell r="I3570" t="str">
            <v>AB34</v>
          </cell>
        </row>
        <row r="3571">
          <cell r="H3571">
            <v>0</v>
          </cell>
          <cell r="I3571" t="str">
            <v>AB34</v>
          </cell>
        </row>
        <row r="3572">
          <cell r="H3572">
            <v>0</v>
          </cell>
          <cell r="I3572" t="str">
            <v>AB34</v>
          </cell>
        </row>
        <row r="3573">
          <cell r="H3573">
            <v>0</v>
          </cell>
          <cell r="I3573" t="str">
            <v>AB34</v>
          </cell>
        </row>
        <row r="3574">
          <cell r="H3574">
            <v>0</v>
          </cell>
          <cell r="I3574" t="str">
            <v>AB34</v>
          </cell>
        </row>
        <row r="3575">
          <cell r="H3575">
            <v>0</v>
          </cell>
          <cell r="I3575" t="str">
            <v>AB34</v>
          </cell>
        </row>
        <row r="3576">
          <cell r="H3576">
            <v>0</v>
          </cell>
          <cell r="I3576" t="str">
            <v>AB34</v>
          </cell>
        </row>
        <row r="3577">
          <cell r="H3577">
            <v>0</v>
          </cell>
          <cell r="I3577" t="str">
            <v>AB34</v>
          </cell>
        </row>
        <row r="3578">
          <cell r="H3578">
            <v>0</v>
          </cell>
          <cell r="I3578" t="str">
            <v>AB34</v>
          </cell>
        </row>
        <row r="3579">
          <cell r="H3579">
            <v>0</v>
          </cell>
          <cell r="I3579" t="str">
            <v>AB34</v>
          </cell>
        </row>
        <row r="3580">
          <cell r="H3580">
            <v>0</v>
          </cell>
          <cell r="I3580" t="str">
            <v>AB34</v>
          </cell>
        </row>
        <row r="3581">
          <cell r="H3581">
            <v>0</v>
          </cell>
          <cell r="I3581" t="str">
            <v>AB34</v>
          </cell>
        </row>
        <row r="3582">
          <cell r="H3582">
            <v>0</v>
          </cell>
          <cell r="I3582" t="str">
            <v>AB34</v>
          </cell>
        </row>
        <row r="3583">
          <cell r="H3583">
            <v>1387.3</v>
          </cell>
          <cell r="I3583" t="str">
            <v>AB34</v>
          </cell>
        </row>
        <row r="3584">
          <cell r="H3584">
            <v>0</v>
          </cell>
          <cell r="I3584" t="str">
            <v>AB34</v>
          </cell>
        </row>
        <row r="3585">
          <cell r="H3585">
            <v>0</v>
          </cell>
          <cell r="I3585" t="str">
            <v>AB34</v>
          </cell>
        </row>
        <row r="3586">
          <cell r="H3586">
            <v>0</v>
          </cell>
          <cell r="I3586" t="str">
            <v>AB34</v>
          </cell>
        </row>
        <row r="3587">
          <cell r="H3587">
            <v>0</v>
          </cell>
          <cell r="I3587" t="str">
            <v>AB34</v>
          </cell>
        </row>
        <row r="3588">
          <cell r="H3588">
            <v>0</v>
          </cell>
          <cell r="I3588" t="str">
            <v>AB34</v>
          </cell>
        </row>
        <row r="3589">
          <cell r="H3589">
            <v>0</v>
          </cell>
          <cell r="I3589" t="str">
            <v>AB34</v>
          </cell>
        </row>
        <row r="3590">
          <cell r="H3590">
            <v>0</v>
          </cell>
          <cell r="I3590" t="str">
            <v>AB34</v>
          </cell>
        </row>
        <row r="3591">
          <cell r="H3591">
            <v>0</v>
          </cell>
          <cell r="I3591" t="str">
            <v>AB34</v>
          </cell>
        </row>
        <row r="3592">
          <cell r="H3592">
            <v>0</v>
          </cell>
          <cell r="I3592" t="str">
            <v>AB34</v>
          </cell>
        </row>
        <row r="3593">
          <cell r="H3593">
            <v>0</v>
          </cell>
          <cell r="I3593" t="str">
            <v>AB34</v>
          </cell>
        </row>
        <row r="3594">
          <cell r="H3594">
            <v>300</v>
          </cell>
          <cell r="I3594" t="str">
            <v>AB34</v>
          </cell>
        </row>
        <row r="3595">
          <cell r="H3595">
            <v>0</v>
          </cell>
          <cell r="I3595" t="str">
            <v>AB34</v>
          </cell>
        </row>
        <row r="3596">
          <cell r="H3596">
            <v>0</v>
          </cell>
          <cell r="I3596" t="str">
            <v>AB34</v>
          </cell>
        </row>
        <row r="3597">
          <cell r="H3597">
            <v>0</v>
          </cell>
          <cell r="I3597" t="str">
            <v>AB34</v>
          </cell>
        </row>
        <row r="3598">
          <cell r="H3598">
            <v>0</v>
          </cell>
          <cell r="I3598" t="str">
            <v>AB34</v>
          </cell>
        </row>
        <row r="3599">
          <cell r="H3599">
            <v>0.7</v>
          </cell>
          <cell r="I3599" t="str">
            <v>AB34</v>
          </cell>
        </row>
        <row r="3600">
          <cell r="H3600">
            <v>0</v>
          </cell>
          <cell r="I3600" t="str">
            <v>AB34</v>
          </cell>
        </row>
        <row r="3601">
          <cell r="H3601">
            <v>0</v>
          </cell>
          <cell r="I3601" t="str">
            <v>AB34</v>
          </cell>
        </row>
        <row r="3602">
          <cell r="H3602">
            <v>0</v>
          </cell>
          <cell r="I3602" t="str">
            <v>AB34</v>
          </cell>
        </row>
        <row r="3603">
          <cell r="H3603">
            <v>9595.99</v>
          </cell>
          <cell r="I3603" t="str">
            <v>AB34</v>
          </cell>
        </row>
        <row r="3604">
          <cell r="H3604">
            <v>2283.85</v>
          </cell>
          <cell r="I3604" t="str">
            <v>AB34</v>
          </cell>
        </row>
        <row r="3605">
          <cell r="H3605">
            <v>0</v>
          </cell>
          <cell r="I3605" t="str">
            <v>AB34</v>
          </cell>
        </row>
        <row r="3606">
          <cell r="H3606">
            <v>3352.46</v>
          </cell>
          <cell r="I3606" t="str">
            <v>AB34</v>
          </cell>
        </row>
        <row r="3607">
          <cell r="H3607">
            <v>143.91</v>
          </cell>
          <cell r="I3607" t="str">
            <v>AB34</v>
          </cell>
        </row>
        <row r="3608">
          <cell r="H3608">
            <v>57591.21</v>
          </cell>
          <cell r="I3608" t="str">
            <v>AB34</v>
          </cell>
        </row>
        <row r="3609">
          <cell r="H3609">
            <v>1322.23</v>
          </cell>
          <cell r="I3609" t="str">
            <v>AB34</v>
          </cell>
        </row>
        <row r="3610">
          <cell r="H3610">
            <v>0</v>
          </cell>
          <cell r="I3610" t="str">
            <v>AB34</v>
          </cell>
        </row>
        <row r="3611">
          <cell r="H3611">
            <v>0</v>
          </cell>
          <cell r="I3611" t="str">
            <v>AB34</v>
          </cell>
        </row>
        <row r="3612">
          <cell r="H3612">
            <v>0</v>
          </cell>
          <cell r="I3612" t="str">
            <v>AB34</v>
          </cell>
        </row>
        <row r="3613">
          <cell r="H3613">
            <v>0</v>
          </cell>
          <cell r="I3613" t="str">
            <v>AB34</v>
          </cell>
        </row>
        <row r="3614">
          <cell r="H3614">
            <v>0</v>
          </cell>
          <cell r="I3614" t="str">
            <v>AB34</v>
          </cell>
        </row>
        <row r="3615">
          <cell r="H3615">
            <v>0</v>
          </cell>
          <cell r="I3615" t="str">
            <v>AB34</v>
          </cell>
        </row>
        <row r="3616">
          <cell r="H3616">
            <v>0</v>
          </cell>
          <cell r="I3616" t="str">
            <v>AB34</v>
          </cell>
        </row>
        <row r="3617">
          <cell r="H3617">
            <v>0</v>
          </cell>
          <cell r="I3617" t="str">
            <v>AB34</v>
          </cell>
        </row>
        <row r="3618">
          <cell r="H3618">
            <v>0</v>
          </cell>
          <cell r="I3618" t="str">
            <v>AB34</v>
          </cell>
        </row>
        <row r="3619">
          <cell r="H3619">
            <v>0</v>
          </cell>
          <cell r="I3619" t="str">
            <v>AB34</v>
          </cell>
        </row>
        <row r="3620">
          <cell r="H3620">
            <v>0</v>
          </cell>
          <cell r="I3620" t="str">
            <v>AB34</v>
          </cell>
        </row>
        <row r="3621">
          <cell r="H3621">
            <v>0</v>
          </cell>
          <cell r="I3621" t="str">
            <v>AB34</v>
          </cell>
        </row>
        <row r="3622">
          <cell r="H3622">
            <v>0</v>
          </cell>
          <cell r="I3622" t="str">
            <v>PC54</v>
          </cell>
        </row>
        <row r="3623">
          <cell r="H3623">
            <v>-525.28</v>
          </cell>
          <cell r="I3623" t="str">
            <v>PC54</v>
          </cell>
        </row>
        <row r="3624">
          <cell r="H3624">
            <v>0</v>
          </cell>
          <cell r="I3624" t="str">
            <v>PC54</v>
          </cell>
        </row>
        <row r="3625">
          <cell r="H3625">
            <v>0</v>
          </cell>
          <cell r="I3625" t="str">
            <v>PC54</v>
          </cell>
        </row>
        <row r="3626">
          <cell r="H3626">
            <v>0</v>
          </cell>
          <cell r="I3626" t="str">
            <v>PC54</v>
          </cell>
        </row>
        <row r="3627">
          <cell r="H3627">
            <v>0</v>
          </cell>
          <cell r="I3627" t="str">
            <v>PC54</v>
          </cell>
        </row>
        <row r="3628">
          <cell r="H3628">
            <v>0</v>
          </cell>
          <cell r="I3628" t="str">
            <v>PC54</v>
          </cell>
        </row>
        <row r="3629">
          <cell r="H3629">
            <v>0</v>
          </cell>
          <cell r="I3629" t="str">
            <v>PC54</v>
          </cell>
        </row>
        <row r="3630">
          <cell r="H3630">
            <v>-333.44</v>
          </cell>
          <cell r="I3630" t="str">
            <v>PC54</v>
          </cell>
        </row>
        <row r="3631">
          <cell r="H3631">
            <v>0</v>
          </cell>
          <cell r="I3631" t="str">
            <v>PC54</v>
          </cell>
        </row>
        <row r="3632">
          <cell r="H3632">
            <v>-141.83000000000001</v>
          </cell>
          <cell r="I3632" t="str">
            <v>PC54</v>
          </cell>
        </row>
        <row r="3633">
          <cell r="H3633">
            <v>0</v>
          </cell>
          <cell r="I3633" t="str">
            <v>PC54</v>
          </cell>
        </row>
        <row r="3634">
          <cell r="H3634">
            <v>0</v>
          </cell>
          <cell r="I3634" t="str">
            <v>PC54</v>
          </cell>
        </row>
        <row r="3635">
          <cell r="H3635">
            <v>-217.44</v>
          </cell>
          <cell r="I3635" t="str">
            <v>PC54</v>
          </cell>
        </row>
        <row r="3636">
          <cell r="H3636">
            <v>-1100.6300000000001</v>
          </cell>
          <cell r="I3636" t="str">
            <v>PC54</v>
          </cell>
        </row>
        <row r="3637">
          <cell r="H3637">
            <v>-795.3</v>
          </cell>
          <cell r="I3637" t="str">
            <v>PC54</v>
          </cell>
        </row>
        <row r="3638">
          <cell r="H3638">
            <v>0</v>
          </cell>
          <cell r="I3638" t="str">
            <v>PC54</v>
          </cell>
        </row>
        <row r="3639">
          <cell r="H3639">
            <v>0</v>
          </cell>
          <cell r="I3639" t="str">
            <v>PC54</v>
          </cell>
        </row>
        <row r="3640">
          <cell r="H3640">
            <v>0</v>
          </cell>
          <cell r="I3640" t="str">
            <v>PC54</v>
          </cell>
        </row>
        <row r="3641">
          <cell r="H3641">
            <v>0</v>
          </cell>
          <cell r="I3641" t="str">
            <v>PC54</v>
          </cell>
        </row>
        <row r="3642">
          <cell r="H3642">
            <v>0</v>
          </cell>
          <cell r="I3642" t="str">
            <v>PC54</v>
          </cell>
        </row>
        <row r="3643">
          <cell r="H3643">
            <v>0</v>
          </cell>
          <cell r="I3643" t="str">
            <v>PC54</v>
          </cell>
        </row>
        <row r="3644">
          <cell r="H3644">
            <v>0</v>
          </cell>
          <cell r="I3644" t="str">
            <v>PC54</v>
          </cell>
        </row>
        <row r="3645">
          <cell r="H3645">
            <v>0</v>
          </cell>
          <cell r="I3645" t="str">
            <v>PC54</v>
          </cell>
        </row>
        <row r="3646">
          <cell r="H3646">
            <v>0</v>
          </cell>
          <cell r="I3646" t="str">
            <v>PC54</v>
          </cell>
        </row>
        <row r="3647">
          <cell r="H3647">
            <v>0</v>
          </cell>
          <cell r="I3647" t="str">
            <v>PC54</v>
          </cell>
        </row>
        <row r="3648">
          <cell r="H3648">
            <v>0</v>
          </cell>
          <cell r="I3648" t="str">
            <v>PC54</v>
          </cell>
        </row>
        <row r="3649">
          <cell r="H3649">
            <v>-1402.61</v>
          </cell>
          <cell r="I3649" t="str">
            <v>PC54</v>
          </cell>
        </row>
        <row r="3650">
          <cell r="H3650">
            <v>0</v>
          </cell>
          <cell r="I3650" t="str">
            <v>AB36</v>
          </cell>
        </row>
        <row r="3651">
          <cell r="H3651">
            <v>10613.83</v>
          </cell>
          <cell r="I3651" t="str">
            <v>AB36</v>
          </cell>
        </row>
        <row r="3652">
          <cell r="H3652">
            <v>25.53</v>
          </cell>
          <cell r="I3652" t="str">
            <v>AB36</v>
          </cell>
        </row>
        <row r="3653">
          <cell r="H3653">
            <v>2.17</v>
          </cell>
          <cell r="I3653" t="str">
            <v>AB36</v>
          </cell>
        </row>
        <row r="3654">
          <cell r="H3654">
            <v>1515.17</v>
          </cell>
          <cell r="I3654" t="str">
            <v>AB36</v>
          </cell>
        </row>
        <row r="3655">
          <cell r="H3655">
            <v>1628.45</v>
          </cell>
          <cell r="I3655" t="str">
            <v>AB36</v>
          </cell>
        </row>
        <row r="3656">
          <cell r="H3656">
            <v>9.81</v>
          </cell>
          <cell r="I3656" t="str">
            <v>AB36</v>
          </cell>
        </row>
        <row r="3657">
          <cell r="H3657">
            <v>1029.57</v>
          </cell>
          <cell r="I3657" t="str">
            <v>AB36</v>
          </cell>
        </row>
        <row r="3658">
          <cell r="H3658">
            <v>25.4</v>
          </cell>
          <cell r="I3658" t="str">
            <v>AB36</v>
          </cell>
        </row>
        <row r="3659">
          <cell r="H3659">
            <v>939.82</v>
          </cell>
          <cell r="I3659" t="str">
            <v>AB36</v>
          </cell>
        </row>
        <row r="3660">
          <cell r="H3660">
            <v>5.59</v>
          </cell>
          <cell r="I3660" t="str">
            <v>AB36</v>
          </cell>
        </row>
        <row r="3661">
          <cell r="H3661">
            <v>3894.48</v>
          </cell>
          <cell r="I3661" t="str">
            <v>AB36</v>
          </cell>
        </row>
        <row r="3662">
          <cell r="H3662">
            <v>7789.2</v>
          </cell>
          <cell r="I3662" t="str">
            <v>AB36</v>
          </cell>
        </row>
        <row r="3663">
          <cell r="H3663">
            <v>8016.61</v>
          </cell>
          <cell r="I3663" t="str">
            <v>AB36</v>
          </cell>
        </row>
        <row r="3664">
          <cell r="H3664">
            <v>51614.78</v>
          </cell>
          <cell r="I3664" t="str">
            <v>AB36</v>
          </cell>
        </row>
        <row r="3665">
          <cell r="H3665">
            <v>6491.04</v>
          </cell>
          <cell r="I3665" t="str">
            <v>AB36</v>
          </cell>
        </row>
        <row r="3666">
          <cell r="H3666">
            <v>10385.52</v>
          </cell>
          <cell r="I3666" t="str">
            <v>AB36</v>
          </cell>
        </row>
        <row r="3667">
          <cell r="H3667">
            <v>648</v>
          </cell>
          <cell r="I3667" t="str">
            <v>AB36</v>
          </cell>
        </row>
        <row r="3668">
          <cell r="H3668">
            <v>3582.08</v>
          </cell>
          <cell r="I3668" t="str">
            <v>AB36</v>
          </cell>
        </row>
        <row r="3669">
          <cell r="H3669">
            <v>73258.559999999998</v>
          </cell>
          <cell r="I3669" t="str">
            <v>AB36</v>
          </cell>
        </row>
        <row r="3670">
          <cell r="H3670">
            <v>83219.179999999993</v>
          </cell>
          <cell r="I3670" t="str">
            <v>AB36</v>
          </cell>
        </row>
        <row r="3671">
          <cell r="H3671">
            <v>0</v>
          </cell>
          <cell r="I3671" t="str">
            <v>PC56</v>
          </cell>
        </row>
        <row r="3672">
          <cell r="H3672">
            <v>0</v>
          </cell>
          <cell r="I3672" t="str">
            <v>PC56</v>
          </cell>
        </row>
        <row r="3673">
          <cell r="H3673">
            <v>-48</v>
          </cell>
          <cell r="I3673" t="str">
            <v>PC56</v>
          </cell>
        </row>
        <row r="3674">
          <cell r="H3674">
            <v>0</v>
          </cell>
          <cell r="I3674" t="str">
            <v>PC56</v>
          </cell>
        </row>
        <row r="3675">
          <cell r="H3675">
            <v>-69.89</v>
          </cell>
          <cell r="I3675" t="str">
            <v>PC56</v>
          </cell>
        </row>
        <row r="3676">
          <cell r="H3676">
            <v>-138.1</v>
          </cell>
          <cell r="I3676" t="str">
            <v>PC56</v>
          </cell>
        </row>
        <row r="3677">
          <cell r="H3677">
            <v>0</v>
          </cell>
          <cell r="I3677" t="str">
            <v>PC56</v>
          </cell>
        </row>
        <row r="3678">
          <cell r="H3678">
            <v>-42.53</v>
          </cell>
          <cell r="I3678" t="str">
            <v>PC56</v>
          </cell>
        </row>
        <row r="3679">
          <cell r="H3679">
            <v>-10500</v>
          </cell>
          <cell r="I3679" t="str">
            <v>PC56</v>
          </cell>
        </row>
        <row r="3680">
          <cell r="H3680">
            <v>-17852.5</v>
          </cell>
          <cell r="I3680" t="str">
            <v>PC56</v>
          </cell>
        </row>
        <row r="3681">
          <cell r="H3681">
            <v>-17952.5</v>
          </cell>
          <cell r="I3681" t="str">
            <v>PC56</v>
          </cell>
        </row>
        <row r="3682">
          <cell r="H3682">
            <v>-24303.15</v>
          </cell>
          <cell r="I3682" t="str">
            <v>PC56</v>
          </cell>
        </row>
        <row r="3683">
          <cell r="H3683">
            <v>-49.86</v>
          </cell>
          <cell r="I3683" t="str">
            <v>PC56</v>
          </cell>
        </row>
        <row r="3684">
          <cell r="H3684">
            <v>-81.64</v>
          </cell>
          <cell r="I3684" t="str">
            <v>PC56</v>
          </cell>
        </row>
        <row r="3685">
          <cell r="H3685">
            <v>-16.64</v>
          </cell>
          <cell r="I3685" t="str">
            <v>PC56</v>
          </cell>
        </row>
        <row r="3686">
          <cell r="H3686">
            <v>0</v>
          </cell>
          <cell r="I3686" t="str">
            <v>PC56</v>
          </cell>
        </row>
        <row r="3687">
          <cell r="H3687">
            <v>-20.399999999999999</v>
          </cell>
          <cell r="I3687" t="str">
            <v>PC56</v>
          </cell>
        </row>
        <row r="3688">
          <cell r="H3688">
            <v>-281.82</v>
          </cell>
          <cell r="I3688" t="str">
            <v>PC56</v>
          </cell>
        </row>
        <row r="3689">
          <cell r="H3689">
            <v>0</v>
          </cell>
          <cell r="I3689" t="str">
            <v>PC56</v>
          </cell>
        </row>
        <row r="3690">
          <cell r="H3690">
            <v>0</v>
          </cell>
          <cell r="I3690" t="str">
            <v>PC56</v>
          </cell>
        </row>
        <row r="3691">
          <cell r="H3691">
            <v>-99.6</v>
          </cell>
          <cell r="I3691" t="str">
            <v>PC56</v>
          </cell>
        </row>
        <row r="3692">
          <cell r="H3692">
            <v>0</v>
          </cell>
          <cell r="I3692" t="str">
            <v>PC56</v>
          </cell>
        </row>
        <row r="3693">
          <cell r="H3693">
            <v>-110.28</v>
          </cell>
          <cell r="I3693" t="str">
            <v>PC56</v>
          </cell>
        </row>
        <row r="3694">
          <cell r="H3694">
            <v>-23.62</v>
          </cell>
          <cell r="I3694" t="str">
            <v>PC56</v>
          </cell>
        </row>
        <row r="3695">
          <cell r="H3695">
            <v>0</v>
          </cell>
          <cell r="I3695" t="str">
            <v>PC56</v>
          </cell>
        </row>
        <row r="3696">
          <cell r="H3696">
            <v>-59.32</v>
          </cell>
          <cell r="I3696" t="str">
            <v>PC56</v>
          </cell>
        </row>
        <row r="3697">
          <cell r="H3697">
            <v>-211.95</v>
          </cell>
          <cell r="I3697" t="str">
            <v>PC56</v>
          </cell>
        </row>
        <row r="3698">
          <cell r="H3698">
            <v>-29.09</v>
          </cell>
          <cell r="I3698" t="str">
            <v>PC56</v>
          </cell>
        </row>
        <row r="3699">
          <cell r="H3699">
            <v>-503.49</v>
          </cell>
          <cell r="I3699" t="str">
            <v>PC56</v>
          </cell>
        </row>
        <row r="3700">
          <cell r="H3700">
            <v>0</v>
          </cell>
          <cell r="I3700" t="str">
            <v>PC56</v>
          </cell>
        </row>
        <row r="3701">
          <cell r="H3701">
            <v>-20.73</v>
          </cell>
          <cell r="I3701" t="str">
            <v>PC56</v>
          </cell>
        </row>
        <row r="3702">
          <cell r="H3702">
            <v>0</v>
          </cell>
          <cell r="I3702" t="str">
            <v>PC56</v>
          </cell>
        </row>
        <row r="3703">
          <cell r="H3703">
            <v>-580.12</v>
          </cell>
          <cell r="I3703" t="str">
            <v>PC56</v>
          </cell>
        </row>
        <row r="3704">
          <cell r="H3704">
            <v>0</v>
          </cell>
          <cell r="I3704" t="str">
            <v>PC56</v>
          </cell>
        </row>
        <row r="3705">
          <cell r="H3705">
            <v>0</v>
          </cell>
          <cell r="I3705" t="str">
            <v>PC56</v>
          </cell>
        </row>
        <row r="3706">
          <cell r="H3706">
            <v>-205.91</v>
          </cell>
          <cell r="I3706" t="str">
            <v>PC56</v>
          </cell>
        </row>
        <row r="3707">
          <cell r="H3707">
            <v>-278.69</v>
          </cell>
          <cell r="I3707" t="str">
            <v>PC56</v>
          </cell>
        </row>
        <row r="3708">
          <cell r="H3708">
            <v>-228.1</v>
          </cell>
          <cell r="I3708" t="str">
            <v>PC56</v>
          </cell>
        </row>
        <row r="3709">
          <cell r="H3709">
            <v>-152.46</v>
          </cell>
          <cell r="I3709" t="str">
            <v>PC56</v>
          </cell>
        </row>
        <row r="3710">
          <cell r="H3710">
            <v>-49.77</v>
          </cell>
          <cell r="I3710" t="str">
            <v>PC56</v>
          </cell>
        </row>
        <row r="3711">
          <cell r="H3711">
            <v>-28.2</v>
          </cell>
          <cell r="I3711" t="str">
            <v>PC56</v>
          </cell>
        </row>
        <row r="3712">
          <cell r="H3712">
            <v>-48.96</v>
          </cell>
          <cell r="I3712" t="str">
            <v>PC56</v>
          </cell>
        </row>
        <row r="3713">
          <cell r="H3713">
            <v>-8.36</v>
          </cell>
          <cell r="I3713" t="str">
            <v>PC56</v>
          </cell>
        </row>
        <row r="3714">
          <cell r="H3714">
            <v>-88.82</v>
          </cell>
          <cell r="I3714" t="str">
            <v>PC56</v>
          </cell>
        </row>
        <row r="3715">
          <cell r="H3715">
            <v>-53.44</v>
          </cell>
          <cell r="I3715" t="str">
            <v>PC56</v>
          </cell>
        </row>
        <row r="3716">
          <cell r="H3716">
            <v>0</v>
          </cell>
          <cell r="I3716" t="str">
            <v>PC56</v>
          </cell>
        </row>
        <row r="3717">
          <cell r="H3717">
            <v>-349.04</v>
          </cell>
          <cell r="I3717" t="str">
            <v>PC56</v>
          </cell>
        </row>
        <row r="3718">
          <cell r="H3718">
            <v>-22.16</v>
          </cell>
          <cell r="I3718" t="str">
            <v>PC56</v>
          </cell>
        </row>
        <row r="3719">
          <cell r="H3719">
            <v>-69.78</v>
          </cell>
          <cell r="I3719" t="str">
            <v>PC56</v>
          </cell>
        </row>
        <row r="3720">
          <cell r="H3720">
            <v>0</v>
          </cell>
          <cell r="I3720" t="str">
            <v>PC56</v>
          </cell>
        </row>
        <row r="3721">
          <cell r="H3721">
            <v>0</v>
          </cell>
          <cell r="I3721" t="str">
            <v>PC56</v>
          </cell>
        </row>
        <row r="3722">
          <cell r="H3722">
            <v>-4.4000000000000004</v>
          </cell>
          <cell r="I3722" t="str">
            <v>PC56</v>
          </cell>
        </row>
        <row r="3723">
          <cell r="H3723">
            <v>-258.45</v>
          </cell>
          <cell r="I3723" t="str">
            <v>PC56</v>
          </cell>
        </row>
        <row r="3724">
          <cell r="H3724">
            <v>-108.41</v>
          </cell>
          <cell r="I3724" t="str">
            <v>PC56</v>
          </cell>
        </row>
        <row r="3725">
          <cell r="H3725">
            <v>-64.069999999999993</v>
          </cell>
          <cell r="I3725" t="str">
            <v>PC56</v>
          </cell>
        </row>
        <row r="3726">
          <cell r="H3726">
            <v>-19.55</v>
          </cell>
          <cell r="I3726" t="str">
            <v>PC56</v>
          </cell>
        </row>
        <row r="3727">
          <cell r="H3727">
            <v>-15.37</v>
          </cell>
          <cell r="I3727" t="str">
            <v>PC56</v>
          </cell>
        </row>
        <row r="3728">
          <cell r="H3728">
            <v>0</v>
          </cell>
          <cell r="I3728" t="str">
            <v>PC56</v>
          </cell>
        </row>
        <row r="3729">
          <cell r="H3729">
            <v>-293.64999999999998</v>
          </cell>
          <cell r="I3729" t="str">
            <v>PC56</v>
          </cell>
        </row>
        <row r="3730">
          <cell r="H3730">
            <v>-72</v>
          </cell>
          <cell r="I3730" t="str">
            <v>PC56</v>
          </cell>
        </row>
        <row r="3731">
          <cell r="H3731">
            <v>0</v>
          </cell>
          <cell r="I3731" t="str">
            <v>PC56</v>
          </cell>
        </row>
        <row r="3732">
          <cell r="H3732">
            <v>-196.44</v>
          </cell>
          <cell r="I3732" t="str">
            <v>PC56</v>
          </cell>
        </row>
        <row r="3733">
          <cell r="H3733">
            <v>0</v>
          </cell>
          <cell r="I3733" t="str">
            <v>PC56</v>
          </cell>
        </row>
        <row r="3734">
          <cell r="H3734">
            <v>-392.47</v>
          </cell>
          <cell r="I3734" t="str">
            <v>PC56</v>
          </cell>
        </row>
        <row r="3735">
          <cell r="H3735">
            <v>0</v>
          </cell>
          <cell r="I3735" t="str">
            <v>PC56</v>
          </cell>
        </row>
        <row r="3736">
          <cell r="H3736">
            <v>0</v>
          </cell>
          <cell r="I3736" t="str">
            <v>PC56</v>
          </cell>
        </row>
        <row r="3737">
          <cell r="H3737">
            <v>-699.45</v>
          </cell>
          <cell r="I3737" t="str">
            <v>PC56</v>
          </cell>
        </row>
        <row r="3738">
          <cell r="H3738">
            <v>0</v>
          </cell>
          <cell r="I3738" t="str">
            <v>PC56</v>
          </cell>
        </row>
        <row r="3739">
          <cell r="H3739">
            <v>0</v>
          </cell>
          <cell r="I3739" t="str">
            <v>PC56</v>
          </cell>
        </row>
        <row r="3740">
          <cell r="H3740">
            <v>0</v>
          </cell>
          <cell r="I3740" t="str">
            <v>PC56</v>
          </cell>
        </row>
        <row r="3741">
          <cell r="H3741">
            <v>0</v>
          </cell>
          <cell r="I3741" t="str">
            <v>PC56</v>
          </cell>
        </row>
        <row r="3742">
          <cell r="H3742">
            <v>0</v>
          </cell>
          <cell r="I3742" t="str">
            <v>PC56</v>
          </cell>
        </row>
        <row r="3743">
          <cell r="H3743">
            <v>0</v>
          </cell>
          <cell r="I3743" t="str">
            <v>PC56</v>
          </cell>
        </row>
        <row r="3744">
          <cell r="H3744">
            <v>-3300</v>
          </cell>
          <cell r="I3744" t="str">
            <v>PC56</v>
          </cell>
        </row>
        <row r="3745">
          <cell r="H3745">
            <v>-238.51</v>
          </cell>
          <cell r="I3745" t="str">
            <v>PC56</v>
          </cell>
        </row>
        <row r="3746">
          <cell r="H3746">
            <v>0</v>
          </cell>
          <cell r="I3746" t="str">
            <v>PC56</v>
          </cell>
        </row>
        <row r="3747">
          <cell r="H3747">
            <v>-183.64</v>
          </cell>
          <cell r="I3747" t="str">
            <v>PC56</v>
          </cell>
        </row>
        <row r="3748">
          <cell r="H3748">
            <v>-18</v>
          </cell>
          <cell r="I3748" t="str">
            <v>PC56</v>
          </cell>
        </row>
        <row r="3749">
          <cell r="H3749">
            <v>-82.26</v>
          </cell>
          <cell r="I3749" t="str">
            <v>PC56</v>
          </cell>
        </row>
        <row r="3750">
          <cell r="H3750">
            <v>-22.19</v>
          </cell>
          <cell r="I3750" t="str">
            <v>PC56</v>
          </cell>
        </row>
        <row r="3751">
          <cell r="H3751">
            <v>-310.02999999999997</v>
          </cell>
          <cell r="I3751" t="str">
            <v>PC56</v>
          </cell>
        </row>
        <row r="3752">
          <cell r="H3752">
            <v>-805.38</v>
          </cell>
          <cell r="I3752" t="str">
            <v>PC56</v>
          </cell>
        </row>
        <row r="3753">
          <cell r="H3753">
            <v>-4.2</v>
          </cell>
          <cell r="I3753" t="str">
            <v>PC56</v>
          </cell>
        </row>
        <row r="3754">
          <cell r="H3754">
            <v>0</v>
          </cell>
          <cell r="I3754" t="str">
            <v>PC56</v>
          </cell>
        </row>
        <row r="3755">
          <cell r="H3755">
            <v>0</v>
          </cell>
          <cell r="I3755" t="str">
            <v>PC56</v>
          </cell>
        </row>
        <row r="3756">
          <cell r="H3756">
            <v>0</v>
          </cell>
          <cell r="I3756" t="str">
            <v>PC56</v>
          </cell>
        </row>
        <row r="3757">
          <cell r="H3757">
            <v>-233.13</v>
          </cell>
          <cell r="I3757" t="str">
            <v>PC56</v>
          </cell>
        </row>
        <row r="3758">
          <cell r="H3758">
            <v>0</v>
          </cell>
          <cell r="I3758" t="str">
            <v>PC56</v>
          </cell>
        </row>
        <row r="3759">
          <cell r="H3759">
            <v>-15.49</v>
          </cell>
          <cell r="I3759" t="str">
            <v>PC56</v>
          </cell>
        </row>
        <row r="3760">
          <cell r="H3760">
            <v>-626.48</v>
          </cell>
          <cell r="I3760" t="str">
            <v>PC56</v>
          </cell>
        </row>
        <row r="3761">
          <cell r="H3761">
            <v>-110.23</v>
          </cell>
          <cell r="I3761" t="str">
            <v>PC56</v>
          </cell>
        </row>
        <row r="3762">
          <cell r="H3762">
            <v>0</v>
          </cell>
          <cell r="I3762" t="str">
            <v>PC56</v>
          </cell>
        </row>
        <row r="3763">
          <cell r="H3763">
            <v>-158.4</v>
          </cell>
          <cell r="I3763" t="str">
            <v>PC56</v>
          </cell>
        </row>
        <row r="3764">
          <cell r="H3764">
            <v>-278.95999999999998</v>
          </cell>
          <cell r="I3764" t="str">
            <v>PC56</v>
          </cell>
        </row>
        <row r="3765">
          <cell r="H3765">
            <v>-32.4</v>
          </cell>
          <cell r="I3765" t="str">
            <v>PC56</v>
          </cell>
        </row>
        <row r="3766">
          <cell r="H3766">
            <v>-57.23</v>
          </cell>
          <cell r="I3766" t="str">
            <v>PC56</v>
          </cell>
        </row>
        <row r="3767">
          <cell r="H3767">
            <v>-46.45</v>
          </cell>
          <cell r="I3767" t="str">
            <v>PC56</v>
          </cell>
        </row>
        <row r="3768">
          <cell r="H3768">
            <v>0</v>
          </cell>
          <cell r="I3768" t="str">
            <v>PC56</v>
          </cell>
        </row>
        <row r="3769">
          <cell r="H3769">
            <v>0</v>
          </cell>
          <cell r="I3769" t="str">
            <v>PC56</v>
          </cell>
        </row>
        <row r="3770">
          <cell r="H3770">
            <v>-21.64</v>
          </cell>
          <cell r="I3770" t="str">
            <v>PC56</v>
          </cell>
        </row>
        <row r="3771">
          <cell r="H3771">
            <v>-68.12</v>
          </cell>
          <cell r="I3771" t="str">
            <v>PC56</v>
          </cell>
        </row>
        <row r="3772">
          <cell r="H3772">
            <v>-72.67</v>
          </cell>
          <cell r="I3772" t="str">
            <v>PC56</v>
          </cell>
        </row>
        <row r="3773">
          <cell r="H3773">
            <v>0</v>
          </cell>
          <cell r="I3773" t="str">
            <v>PC56</v>
          </cell>
        </row>
        <row r="3774">
          <cell r="H3774">
            <v>0</v>
          </cell>
          <cell r="I3774" t="str">
            <v>PC56</v>
          </cell>
        </row>
        <row r="3775">
          <cell r="H3775">
            <v>-662.92</v>
          </cell>
          <cell r="I3775" t="str">
            <v>PC56</v>
          </cell>
        </row>
        <row r="3776">
          <cell r="H3776">
            <v>-18.79</v>
          </cell>
          <cell r="I3776" t="str">
            <v>PC56</v>
          </cell>
        </row>
        <row r="3777">
          <cell r="H3777">
            <v>0</v>
          </cell>
          <cell r="I3777" t="str">
            <v>PC56</v>
          </cell>
        </row>
        <row r="3778">
          <cell r="H3778">
            <v>-55.46</v>
          </cell>
          <cell r="I3778" t="str">
            <v>PC56</v>
          </cell>
        </row>
        <row r="3779">
          <cell r="H3779">
            <v>-265.55</v>
          </cell>
          <cell r="I3779" t="str">
            <v>PC56</v>
          </cell>
        </row>
        <row r="3780">
          <cell r="H3780">
            <v>0</v>
          </cell>
          <cell r="I3780" t="str">
            <v>PC56</v>
          </cell>
        </row>
        <row r="3781">
          <cell r="H3781">
            <v>-211.2</v>
          </cell>
          <cell r="I3781" t="str">
            <v>PC56</v>
          </cell>
        </row>
        <row r="3782">
          <cell r="H3782">
            <v>-26.86</v>
          </cell>
          <cell r="I3782" t="str">
            <v>PC56</v>
          </cell>
        </row>
        <row r="3783">
          <cell r="H3783">
            <v>0</v>
          </cell>
          <cell r="I3783" t="str">
            <v>PC56</v>
          </cell>
        </row>
        <row r="3784">
          <cell r="H3784">
            <v>0</v>
          </cell>
          <cell r="I3784" t="str">
            <v>PC56</v>
          </cell>
        </row>
        <row r="3785">
          <cell r="H3785">
            <v>0</v>
          </cell>
          <cell r="I3785" t="str">
            <v>PC56</v>
          </cell>
        </row>
        <row r="3786">
          <cell r="H3786">
            <v>0</v>
          </cell>
          <cell r="I3786" t="str">
            <v>PC56</v>
          </cell>
        </row>
        <row r="3787">
          <cell r="H3787">
            <v>0</v>
          </cell>
          <cell r="I3787" t="str">
            <v>PC56</v>
          </cell>
        </row>
        <row r="3788">
          <cell r="H3788">
            <v>0</v>
          </cell>
          <cell r="I3788" t="str">
            <v>PC56</v>
          </cell>
        </row>
        <row r="3789">
          <cell r="H3789">
            <v>0</v>
          </cell>
          <cell r="I3789" t="str">
            <v>PC56</v>
          </cell>
        </row>
        <row r="3790">
          <cell r="H3790">
            <v>0</v>
          </cell>
          <cell r="I3790" t="str">
            <v>PC56</v>
          </cell>
        </row>
        <row r="3791">
          <cell r="H3791">
            <v>-57.59</v>
          </cell>
          <cell r="I3791" t="str">
            <v>PC56</v>
          </cell>
        </row>
        <row r="3792">
          <cell r="H3792">
            <v>-369.58</v>
          </cell>
          <cell r="I3792" t="str">
            <v>PC56</v>
          </cell>
        </row>
        <row r="3793">
          <cell r="H3793">
            <v>-71.209999999999994</v>
          </cell>
          <cell r="I3793" t="str">
            <v>PC56</v>
          </cell>
        </row>
        <row r="3794">
          <cell r="H3794">
            <v>-324.88</v>
          </cell>
          <cell r="I3794" t="str">
            <v>PC56</v>
          </cell>
        </row>
        <row r="3795">
          <cell r="H3795">
            <v>-27</v>
          </cell>
          <cell r="I3795" t="str">
            <v>PC56</v>
          </cell>
        </row>
        <row r="3796">
          <cell r="H3796">
            <v>-113.96</v>
          </cell>
          <cell r="I3796" t="str">
            <v>PC56</v>
          </cell>
        </row>
        <row r="3797">
          <cell r="H3797">
            <v>-249.6</v>
          </cell>
          <cell r="I3797" t="str">
            <v>PC56</v>
          </cell>
        </row>
        <row r="3798">
          <cell r="H3798">
            <v>-423.85</v>
          </cell>
          <cell r="I3798" t="str">
            <v>PC56</v>
          </cell>
        </row>
        <row r="3799">
          <cell r="H3799">
            <v>0</v>
          </cell>
          <cell r="I3799" t="str">
            <v>PC56</v>
          </cell>
        </row>
        <row r="3800">
          <cell r="H3800">
            <v>-225</v>
          </cell>
          <cell r="I3800" t="str">
            <v>PC56</v>
          </cell>
        </row>
        <row r="3801">
          <cell r="H3801">
            <v>0</v>
          </cell>
          <cell r="I3801" t="str">
            <v>PC56</v>
          </cell>
        </row>
        <row r="3802">
          <cell r="H3802">
            <v>-120.19</v>
          </cell>
          <cell r="I3802" t="str">
            <v>PC56</v>
          </cell>
        </row>
        <row r="3803">
          <cell r="H3803">
            <v>0</v>
          </cell>
          <cell r="I3803" t="str">
            <v>PC56</v>
          </cell>
        </row>
        <row r="3804">
          <cell r="H3804">
            <v>-146.32</v>
          </cell>
          <cell r="I3804" t="str">
            <v>PC56</v>
          </cell>
        </row>
        <row r="3805">
          <cell r="H3805">
            <v>-144</v>
          </cell>
          <cell r="I3805" t="str">
            <v>PC56</v>
          </cell>
        </row>
        <row r="3806">
          <cell r="H3806">
            <v>0</v>
          </cell>
          <cell r="I3806" t="str">
            <v>PC56</v>
          </cell>
        </row>
        <row r="3807">
          <cell r="H3807">
            <v>0</v>
          </cell>
          <cell r="I3807" t="str">
            <v>PC56</v>
          </cell>
        </row>
        <row r="3808">
          <cell r="H3808">
            <v>0</v>
          </cell>
          <cell r="I3808" t="str">
            <v>PC56</v>
          </cell>
        </row>
        <row r="3809">
          <cell r="H3809">
            <v>0</v>
          </cell>
          <cell r="I3809" t="str">
            <v>PC56</v>
          </cell>
        </row>
        <row r="3810">
          <cell r="H3810">
            <v>0</v>
          </cell>
          <cell r="I3810" t="str">
            <v>PC56</v>
          </cell>
        </row>
        <row r="3811">
          <cell r="H3811">
            <v>-122.33</v>
          </cell>
          <cell r="I3811" t="str">
            <v>PC56</v>
          </cell>
        </row>
        <row r="3812">
          <cell r="H3812">
            <v>0</v>
          </cell>
          <cell r="I3812" t="str">
            <v>PC56</v>
          </cell>
        </row>
        <row r="3813">
          <cell r="H3813">
            <v>-2129.64</v>
          </cell>
          <cell r="I3813" t="str">
            <v>PC56</v>
          </cell>
        </row>
        <row r="3814">
          <cell r="H3814">
            <v>0</v>
          </cell>
          <cell r="I3814" t="str">
            <v>PC56</v>
          </cell>
        </row>
        <row r="3815">
          <cell r="H3815">
            <v>0</v>
          </cell>
          <cell r="I3815" t="str">
            <v>PC56</v>
          </cell>
        </row>
        <row r="3816">
          <cell r="H3816">
            <v>-271.29000000000002</v>
          </cell>
          <cell r="I3816" t="str">
            <v>PC56</v>
          </cell>
        </row>
        <row r="3817">
          <cell r="H3817">
            <v>-389.47</v>
          </cell>
          <cell r="I3817" t="str">
            <v>PC56</v>
          </cell>
        </row>
        <row r="3818">
          <cell r="H3818">
            <v>-449.12</v>
          </cell>
          <cell r="I3818" t="str">
            <v>PC56</v>
          </cell>
        </row>
        <row r="3819">
          <cell r="H3819">
            <v>-900.98</v>
          </cell>
          <cell r="I3819" t="str">
            <v>PC56</v>
          </cell>
        </row>
        <row r="3820">
          <cell r="H3820">
            <v>-2700.84</v>
          </cell>
          <cell r="I3820" t="str">
            <v>PC56</v>
          </cell>
        </row>
        <row r="3821">
          <cell r="H3821">
            <v>-155.55000000000001</v>
          </cell>
          <cell r="I3821" t="str">
            <v>PC56</v>
          </cell>
        </row>
        <row r="3822">
          <cell r="H3822">
            <v>0</v>
          </cell>
          <cell r="I3822" t="str">
            <v>PC56</v>
          </cell>
        </row>
        <row r="3823">
          <cell r="H3823">
            <v>-253.47</v>
          </cell>
          <cell r="I3823" t="str">
            <v>PC56</v>
          </cell>
        </row>
        <row r="3824">
          <cell r="H3824">
            <v>0</v>
          </cell>
          <cell r="I3824" t="str">
            <v>PC56</v>
          </cell>
        </row>
        <row r="3825">
          <cell r="H3825">
            <v>-269.14999999999998</v>
          </cell>
          <cell r="I3825" t="str">
            <v>PC56</v>
          </cell>
        </row>
        <row r="3826">
          <cell r="H3826">
            <v>-48.74</v>
          </cell>
          <cell r="I3826" t="str">
            <v>PC56</v>
          </cell>
        </row>
        <row r="3827">
          <cell r="H3827">
            <v>0</v>
          </cell>
          <cell r="I3827" t="str">
            <v>PC56</v>
          </cell>
        </row>
        <row r="3828">
          <cell r="H3828">
            <v>-691.03</v>
          </cell>
          <cell r="I3828" t="str">
            <v>PC56</v>
          </cell>
        </row>
        <row r="3829">
          <cell r="H3829">
            <v>0</v>
          </cell>
          <cell r="I3829" t="str">
            <v>PC56</v>
          </cell>
        </row>
        <row r="3830">
          <cell r="H3830">
            <v>-525.52</v>
          </cell>
          <cell r="I3830" t="str">
            <v>PC56</v>
          </cell>
        </row>
        <row r="3831">
          <cell r="H3831">
            <v>0</v>
          </cell>
          <cell r="I3831" t="str">
            <v>PC56</v>
          </cell>
        </row>
        <row r="3832">
          <cell r="H3832">
            <v>0</v>
          </cell>
          <cell r="I3832" t="str">
            <v>PC56</v>
          </cell>
        </row>
        <row r="3833">
          <cell r="H3833">
            <v>0</v>
          </cell>
          <cell r="I3833" t="str">
            <v>PC56</v>
          </cell>
        </row>
        <row r="3834">
          <cell r="H3834">
            <v>0</v>
          </cell>
          <cell r="I3834" t="str">
            <v>PC56</v>
          </cell>
        </row>
        <row r="3835">
          <cell r="H3835">
            <v>-162.05000000000001</v>
          </cell>
          <cell r="I3835" t="str">
            <v>PC56</v>
          </cell>
        </row>
        <row r="3836">
          <cell r="H3836">
            <v>-960.87</v>
          </cell>
          <cell r="I3836" t="str">
            <v>PC56</v>
          </cell>
        </row>
        <row r="3837">
          <cell r="H3837">
            <v>-778.88</v>
          </cell>
          <cell r="I3837" t="str">
            <v>PC56</v>
          </cell>
        </row>
        <row r="3838">
          <cell r="H3838">
            <v>0</v>
          </cell>
          <cell r="I3838" t="str">
            <v>PC56</v>
          </cell>
        </row>
        <row r="3839">
          <cell r="H3839">
            <v>-382.74</v>
          </cell>
          <cell r="I3839" t="str">
            <v>PC56</v>
          </cell>
        </row>
        <row r="3840">
          <cell r="H3840">
            <v>-1488.84</v>
          </cell>
          <cell r="I3840" t="str">
            <v>PC56</v>
          </cell>
        </row>
        <row r="3841">
          <cell r="H3841">
            <v>0</v>
          </cell>
          <cell r="I3841" t="str">
            <v>PC56</v>
          </cell>
        </row>
        <row r="3842">
          <cell r="H3842">
            <v>-324.02999999999997</v>
          </cell>
          <cell r="I3842" t="str">
            <v>PC56</v>
          </cell>
        </row>
        <row r="3843">
          <cell r="H3843">
            <v>-1260.29</v>
          </cell>
          <cell r="I3843" t="str">
            <v>PC56</v>
          </cell>
        </row>
        <row r="3844">
          <cell r="H3844">
            <v>0</v>
          </cell>
          <cell r="I3844" t="str">
            <v>PC56</v>
          </cell>
        </row>
        <row r="3845">
          <cell r="H3845">
            <v>-1714.43</v>
          </cell>
          <cell r="I3845" t="str">
            <v>PC56</v>
          </cell>
        </row>
        <row r="3846">
          <cell r="H3846">
            <v>0</v>
          </cell>
          <cell r="I3846" t="str">
            <v>PC56</v>
          </cell>
        </row>
        <row r="3847">
          <cell r="H3847">
            <v>0</v>
          </cell>
          <cell r="I3847" t="str">
            <v>PC56</v>
          </cell>
        </row>
        <row r="3848">
          <cell r="H3848">
            <v>-900.76</v>
          </cell>
          <cell r="I3848" t="str">
            <v>PC56</v>
          </cell>
        </row>
        <row r="3849">
          <cell r="H3849">
            <v>-890.87</v>
          </cell>
          <cell r="I3849" t="str">
            <v>PC56</v>
          </cell>
        </row>
        <row r="3850">
          <cell r="H3850">
            <v>-256.02</v>
          </cell>
          <cell r="I3850" t="str">
            <v>PC56</v>
          </cell>
        </row>
        <row r="3851">
          <cell r="H3851">
            <v>-147.22999999999999</v>
          </cell>
          <cell r="I3851" t="str">
            <v>PC56</v>
          </cell>
        </row>
        <row r="3852">
          <cell r="H3852">
            <v>-240.98</v>
          </cell>
          <cell r="I3852" t="str">
            <v>PC56</v>
          </cell>
        </row>
        <row r="3853">
          <cell r="H3853">
            <v>-237.4</v>
          </cell>
          <cell r="I3853" t="str">
            <v>PC56</v>
          </cell>
        </row>
        <row r="3854">
          <cell r="H3854">
            <v>-541.36</v>
          </cell>
          <cell r="I3854" t="str">
            <v>PC56</v>
          </cell>
        </row>
        <row r="3855">
          <cell r="H3855">
            <v>-82.31</v>
          </cell>
          <cell r="I3855" t="str">
            <v>PC56</v>
          </cell>
        </row>
        <row r="3856">
          <cell r="H3856">
            <v>-1573.78</v>
          </cell>
          <cell r="I3856" t="str">
            <v>PC56</v>
          </cell>
        </row>
        <row r="3857">
          <cell r="H3857">
            <v>0</v>
          </cell>
          <cell r="I3857" t="str">
            <v>PC56</v>
          </cell>
        </row>
        <row r="3858">
          <cell r="H3858">
            <v>-630.53</v>
          </cell>
          <cell r="I3858" t="str">
            <v>PC56</v>
          </cell>
        </row>
        <row r="3859">
          <cell r="H3859">
            <v>-1232.8</v>
          </cell>
          <cell r="I3859" t="str">
            <v>PC56</v>
          </cell>
        </row>
        <row r="3860">
          <cell r="H3860">
            <v>-2675.43</v>
          </cell>
          <cell r="I3860" t="str">
            <v>PC56</v>
          </cell>
        </row>
        <row r="3861">
          <cell r="H3861">
            <v>-48.08</v>
          </cell>
          <cell r="I3861" t="str">
            <v>PC56</v>
          </cell>
        </row>
        <row r="3862">
          <cell r="H3862">
            <v>0</v>
          </cell>
          <cell r="I3862" t="str">
            <v>PC56</v>
          </cell>
        </row>
        <row r="3863">
          <cell r="H3863">
            <v>-588.91</v>
          </cell>
          <cell r="I3863" t="str">
            <v>PC56</v>
          </cell>
        </row>
        <row r="3864">
          <cell r="H3864">
            <v>-725.03</v>
          </cell>
          <cell r="I3864" t="str">
            <v>PC56</v>
          </cell>
        </row>
        <row r="3865">
          <cell r="H3865">
            <v>-8.5299999999999994</v>
          </cell>
          <cell r="I3865" t="str">
            <v>PC56</v>
          </cell>
        </row>
        <row r="3866">
          <cell r="H3866">
            <v>-454.44</v>
          </cell>
          <cell r="I3866" t="str">
            <v>PC56</v>
          </cell>
        </row>
        <row r="3867">
          <cell r="H3867">
            <v>-1220.07</v>
          </cell>
          <cell r="I3867" t="str">
            <v>PC56</v>
          </cell>
        </row>
        <row r="3868">
          <cell r="H3868">
            <v>0</v>
          </cell>
          <cell r="I3868" t="str">
            <v>PC56</v>
          </cell>
        </row>
        <row r="3869">
          <cell r="H3869">
            <v>-1150.44</v>
          </cell>
          <cell r="I3869" t="str">
            <v>PC56</v>
          </cell>
        </row>
        <row r="3870">
          <cell r="H3870">
            <v>-1272.3</v>
          </cell>
          <cell r="I3870" t="str">
            <v>PC56</v>
          </cell>
        </row>
        <row r="3871">
          <cell r="H3871">
            <v>-19.84</v>
          </cell>
          <cell r="I3871" t="str">
            <v>PC56</v>
          </cell>
        </row>
        <row r="3872">
          <cell r="H3872">
            <v>-49.64</v>
          </cell>
          <cell r="I3872" t="str">
            <v>PC56</v>
          </cell>
        </row>
        <row r="3873">
          <cell r="H3873">
            <v>0</v>
          </cell>
          <cell r="I3873" t="str">
            <v>PC56</v>
          </cell>
        </row>
        <row r="3874">
          <cell r="H3874">
            <v>0</v>
          </cell>
          <cell r="I3874" t="str">
            <v>PC56</v>
          </cell>
        </row>
        <row r="3875">
          <cell r="H3875">
            <v>0</v>
          </cell>
          <cell r="I3875" t="str">
            <v>PC56</v>
          </cell>
        </row>
        <row r="3876">
          <cell r="H3876">
            <v>-2016.5</v>
          </cell>
          <cell r="I3876" t="str">
            <v>PC56</v>
          </cell>
        </row>
        <row r="3877">
          <cell r="H3877">
            <v>0</v>
          </cell>
          <cell r="I3877" t="str">
            <v>PC56</v>
          </cell>
        </row>
        <row r="3878">
          <cell r="H3878">
            <v>-2054.4299999999998</v>
          </cell>
          <cell r="I3878" t="str">
            <v>PC56</v>
          </cell>
        </row>
        <row r="3879">
          <cell r="H3879">
            <v>0</v>
          </cell>
          <cell r="I3879" t="str">
            <v>PC56</v>
          </cell>
        </row>
        <row r="3880">
          <cell r="H3880">
            <v>0</v>
          </cell>
          <cell r="I3880" t="str">
            <v>PC56</v>
          </cell>
        </row>
        <row r="3881">
          <cell r="H3881">
            <v>0</v>
          </cell>
          <cell r="I3881" t="str">
            <v>PC56</v>
          </cell>
        </row>
        <row r="3882">
          <cell r="H3882">
            <v>0</v>
          </cell>
          <cell r="I3882" t="str">
            <v>PC56</v>
          </cell>
        </row>
        <row r="3883">
          <cell r="H3883">
            <v>-1651.92</v>
          </cell>
          <cell r="I3883" t="str">
            <v>PC56</v>
          </cell>
        </row>
        <row r="3884">
          <cell r="H3884">
            <v>0</v>
          </cell>
          <cell r="I3884" t="str">
            <v>PC56</v>
          </cell>
        </row>
        <row r="3885">
          <cell r="H3885">
            <v>0</v>
          </cell>
          <cell r="I3885" t="str">
            <v>PC56</v>
          </cell>
        </row>
        <row r="3886">
          <cell r="H3886">
            <v>-1006.51</v>
          </cell>
          <cell r="I3886" t="str">
            <v>PC56</v>
          </cell>
        </row>
        <row r="3887">
          <cell r="H3887">
            <v>0</v>
          </cell>
          <cell r="I3887" t="str">
            <v>PC56</v>
          </cell>
        </row>
        <row r="3888">
          <cell r="H3888">
            <v>-47.98</v>
          </cell>
          <cell r="I3888" t="str">
            <v>PC56</v>
          </cell>
        </row>
        <row r="3889">
          <cell r="H3889">
            <v>-406.41</v>
          </cell>
          <cell r="I3889" t="str">
            <v>PC56</v>
          </cell>
        </row>
        <row r="3890">
          <cell r="H3890">
            <v>-362.8</v>
          </cell>
          <cell r="I3890" t="str">
            <v>PC56</v>
          </cell>
        </row>
        <row r="3891">
          <cell r="H3891">
            <v>-2224.5100000000002</v>
          </cell>
          <cell r="I3891" t="str">
            <v>PC56</v>
          </cell>
        </row>
        <row r="3892">
          <cell r="H3892">
            <v>-5469.92</v>
          </cell>
          <cell r="I3892" t="str">
            <v>PC56</v>
          </cell>
        </row>
        <row r="3893">
          <cell r="H3893">
            <v>-1228.18</v>
          </cell>
          <cell r="I3893" t="str">
            <v>PC56</v>
          </cell>
        </row>
        <row r="3894">
          <cell r="H3894">
            <v>-117.16</v>
          </cell>
          <cell r="I3894" t="str">
            <v>PC56</v>
          </cell>
        </row>
        <row r="3895">
          <cell r="H3895">
            <v>-6373</v>
          </cell>
          <cell r="I3895" t="str">
            <v>PC56</v>
          </cell>
        </row>
        <row r="3896">
          <cell r="H3896">
            <v>0</v>
          </cell>
          <cell r="I3896" t="str">
            <v>PC56</v>
          </cell>
        </row>
        <row r="3897">
          <cell r="H3897">
            <v>-444.26</v>
          </cell>
          <cell r="I3897" t="str">
            <v>PC56</v>
          </cell>
        </row>
        <row r="3898">
          <cell r="H3898">
            <v>0</v>
          </cell>
          <cell r="I3898" t="str">
            <v>PC56</v>
          </cell>
        </row>
        <row r="3899">
          <cell r="H3899">
            <v>0</v>
          </cell>
          <cell r="I3899" t="str">
            <v>PC56</v>
          </cell>
        </row>
        <row r="3900">
          <cell r="H3900">
            <v>-24.82</v>
          </cell>
          <cell r="I3900" t="str">
            <v>PC56</v>
          </cell>
        </row>
        <row r="3901">
          <cell r="H3901">
            <v>-1881.02</v>
          </cell>
          <cell r="I3901" t="str">
            <v>PC56</v>
          </cell>
        </row>
        <row r="3902">
          <cell r="H3902">
            <v>0</v>
          </cell>
          <cell r="I3902" t="str">
            <v>PC56</v>
          </cell>
        </row>
        <row r="3903">
          <cell r="H3903">
            <v>0</v>
          </cell>
          <cell r="I3903" t="str">
            <v>PC56</v>
          </cell>
        </row>
        <row r="3904">
          <cell r="H3904">
            <v>-140.69</v>
          </cell>
          <cell r="I3904" t="str">
            <v>PC56</v>
          </cell>
        </row>
        <row r="3905">
          <cell r="H3905">
            <v>-286.92</v>
          </cell>
          <cell r="I3905" t="str">
            <v>PC56</v>
          </cell>
        </row>
        <row r="3906">
          <cell r="H3906">
            <v>0</v>
          </cell>
          <cell r="I3906" t="str">
            <v>PC56</v>
          </cell>
        </row>
        <row r="3907">
          <cell r="H3907">
            <v>-543.69000000000005</v>
          </cell>
          <cell r="I3907" t="str">
            <v>PC56</v>
          </cell>
        </row>
        <row r="3908">
          <cell r="H3908">
            <v>0</v>
          </cell>
          <cell r="I3908" t="str">
            <v>PC56</v>
          </cell>
        </row>
        <row r="3909">
          <cell r="H3909">
            <v>0</v>
          </cell>
          <cell r="I3909" t="str">
            <v>PC56</v>
          </cell>
        </row>
        <row r="3910">
          <cell r="H3910">
            <v>-496.29</v>
          </cell>
          <cell r="I3910" t="str">
            <v>PC56</v>
          </cell>
        </row>
        <row r="3911">
          <cell r="H3911">
            <v>-1697.68</v>
          </cell>
          <cell r="I3911" t="str">
            <v>PC56</v>
          </cell>
        </row>
        <row r="3912">
          <cell r="H3912">
            <v>-183.1</v>
          </cell>
          <cell r="I3912" t="str">
            <v>PC56</v>
          </cell>
        </row>
        <row r="3913">
          <cell r="H3913">
            <v>-657</v>
          </cell>
          <cell r="I3913" t="str">
            <v>PC56</v>
          </cell>
        </row>
        <row r="3914">
          <cell r="H3914">
            <v>-342.88</v>
          </cell>
          <cell r="I3914" t="str">
            <v>PC56</v>
          </cell>
        </row>
        <row r="3915">
          <cell r="H3915">
            <v>-418.77</v>
          </cell>
          <cell r="I3915" t="str">
            <v>PC56</v>
          </cell>
        </row>
        <row r="3916">
          <cell r="H3916">
            <v>-956.46</v>
          </cell>
          <cell r="I3916" t="str">
            <v>PC56</v>
          </cell>
        </row>
        <row r="3917">
          <cell r="H3917">
            <v>0</v>
          </cell>
          <cell r="I3917" t="str">
            <v>PC56</v>
          </cell>
        </row>
        <row r="3918">
          <cell r="H3918">
            <v>-203.81</v>
          </cell>
          <cell r="I3918" t="str">
            <v>PC56</v>
          </cell>
        </row>
        <row r="3919">
          <cell r="H3919">
            <v>-164</v>
          </cell>
          <cell r="I3919" t="str">
            <v>PC56</v>
          </cell>
        </row>
        <row r="3920">
          <cell r="H3920">
            <v>-465.37</v>
          </cell>
          <cell r="I3920" t="str">
            <v>PC56</v>
          </cell>
        </row>
        <row r="3921">
          <cell r="H3921">
            <v>0</v>
          </cell>
          <cell r="I3921" t="str">
            <v>PC56</v>
          </cell>
        </row>
        <row r="3922">
          <cell r="H3922">
            <v>0</v>
          </cell>
          <cell r="I3922" t="str">
            <v>PC56</v>
          </cell>
        </row>
        <row r="3923">
          <cell r="H3923">
            <v>-769.89</v>
          </cell>
          <cell r="I3923" t="str">
            <v>PC56</v>
          </cell>
        </row>
        <row r="3924">
          <cell r="H3924">
            <v>-38.32</v>
          </cell>
          <cell r="I3924" t="str">
            <v>PC56</v>
          </cell>
        </row>
        <row r="3925">
          <cell r="H3925">
            <v>0</v>
          </cell>
          <cell r="I3925" t="str">
            <v>PC56</v>
          </cell>
        </row>
        <row r="3926">
          <cell r="H3926">
            <v>-833.93</v>
          </cell>
          <cell r="I3926" t="str">
            <v>PC56</v>
          </cell>
        </row>
        <row r="3927">
          <cell r="H3927">
            <v>-1714.5</v>
          </cell>
          <cell r="I3927" t="str">
            <v>PC56</v>
          </cell>
        </row>
        <row r="3928">
          <cell r="H3928">
            <v>-1636.68</v>
          </cell>
          <cell r="I3928" t="str">
            <v>PC56</v>
          </cell>
        </row>
        <row r="3929">
          <cell r="H3929">
            <v>-817.5</v>
          </cell>
          <cell r="I3929" t="str">
            <v>PC56</v>
          </cell>
        </row>
        <row r="3930">
          <cell r="H3930">
            <v>0</v>
          </cell>
          <cell r="I3930" t="str">
            <v>PC56</v>
          </cell>
        </row>
        <row r="3931">
          <cell r="H3931">
            <v>-648.91999999999996</v>
          </cell>
          <cell r="I3931" t="str">
            <v>PC56</v>
          </cell>
        </row>
        <row r="3932">
          <cell r="H3932">
            <v>0</v>
          </cell>
          <cell r="I3932" t="str">
            <v>PC56</v>
          </cell>
        </row>
        <row r="3933">
          <cell r="H3933">
            <v>0</v>
          </cell>
          <cell r="I3933" t="str">
            <v>PC56</v>
          </cell>
        </row>
        <row r="3934">
          <cell r="H3934">
            <v>0</v>
          </cell>
          <cell r="I3934" t="str">
            <v>PC56</v>
          </cell>
        </row>
        <row r="3935">
          <cell r="H3935">
            <v>0</v>
          </cell>
          <cell r="I3935" t="str">
            <v>PC56</v>
          </cell>
        </row>
        <row r="3936">
          <cell r="H3936">
            <v>-63.31</v>
          </cell>
          <cell r="I3936" t="str">
            <v>PC56</v>
          </cell>
        </row>
        <row r="3937">
          <cell r="H3937">
            <v>-258.20999999999998</v>
          </cell>
          <cell r="I3937" t="str">
            <v>PC56</v>
          </cell>
        </row>
        <row r="3938">
          <cell r="H3938">
            <v>-444</v>
          </cell>
          <cell r="I3938" t="str">
            <v>PC56</v>
          </cell>
        </row>
        <row r="3939">
          <cell r="H3939">
            <v>-309.58</v>
          </cell>
          <cell r="I3939" t="str">
            <v>PC56</v>
          </cell>
        </row>
        <row r="3940">
          <cell r="H3940">
            <v>-597.22</v>
          </cell>
          <cell r="I3940" t="str">
            <v>PC56</v>
          </cell>
        </row>
        <row r="3941">
          <cell r="H3941">
            <v>-1632.65</v>
          </cell>
          <cell r="I3941" t="str">
            <v>PC56</v>
          </cell>
        </row>
        <row r="3942">
          <cell r="H3942">
            <v>-1961.48</v>
          </cell>
          <cell r="I3942" t="str">
            <v>PC56</v>
          </cell>
        </row>
        <row r="3943">
          <cell r="H3943">
            <v>0</v>
          </cell>
          <cell r="I3943" t="str">
            <v>PC56</v>
          </cell>
        </row>
        <row r="3944">
          <cell r="H3944">
            <v>-1619.69</v>
          </cell>
          <cell r="I3944" t="str">
            <v>PC56</v>
          </cell>
        </row>
        <row r="3945">
          <cell r="H3945">
            <v>0</v>
          </cell>
          <cell r="I3945" t="str">
            <v>PC56</v>
          </cell>
        </row>
        <row r="3946">
          <cell r="H3946">
            <v>-351.86</v>
          </cell>
          <cell r="I3946" t="str">
            <v>PC56</v>
          </cell>
        </row>
        <row r="3947">
          <cell r="H3947">
            <v>0</v>
          </cell>
          <cell r="I3947" t="str">
            <v>PC56</v>
          </cell>
        </row>
        <row r="3948">
          <cell r="H3948">
            <v>-1253.71</v>
          </cell>
          <cell r="I3948" t="str">
            <v>PC56</v>
          </cell>
        </row>
        <row r="3949">
          <cell r="H3949">
            <v>-1263.27</v>
          </cell>
          <cell r="I3949" t="str">
            <v>PC56</v>
          </cell>
        </row>
        <row r="3950">
          <cell r="H3950">
            <v>0</v>
          </cell>
          <cell r="I3950" t="str">
            <v>PC56</v>
          </cell>
        </row>
        <row r="3951">
          <cell r="H3951">
            <v>0</v>
          </cell>
          <cell r="I3951" t="str">
            <v>PC56</v>
          </cell>
        </row>
        <row r="3952">
          <cell r="H3952">
            <v>0</v>
          </cell>
          <cell r="I3952" t="str">
            <v>PC56</v>
          </cell>
        </row>
        <row r="3953">
          <cell r="H3953">
            <v>0</v>
          </cell>
          <cell r="I3953" t="str">
            <v>PC56</v>
          </cell>
        </row>
        <row r="3954">
          <cell r="H3954">
            <v>0</v>
          </cell>
          <cell r="I3954" t="str">
            <v>PC56</v>
          </cell>
        </row>
        <row r="3955">
          <cell r="H3955">
            <v>-473.89</v>
          </cell>
          <cell r="I3955" t="str">
            <v>PC56</v>
          </cell>
        </row>
        <row r="3956">
          <cell r="H3956">
            <v>0</v>
          </cell>
          <cell r="I3956" t="str">
            <v>PC56</v>
          </cell>
        </row>
        <row r="3957">
          <cell r="H3957">
            <v>-61.7</v>
          </cell>
          <cell r="I3957" t="str">
            <v>PC56</v>
          </cell>
        </row>
        <row r="3958">
          <cell r="H3958">
            <v>-3.19</v>
          </cell>
          <cell r="I3958" t="str">
            <v>PC56</v>
          </cell>
        </row>
        <row r="3959">
          <cell r="H3959">
            <v>-202.5</v>
          </cell>
          <cell r="I3959" t="str">
            <v>PC56</v>
          </cell>
        </row>
        <row r="3960">
          <cell r="H3960">
            <v>-1271.99</v>
          </cell>
          <cell r="I3960" t="str">
            <v>PC56</v>
          </cell>
        </row>
        <row r="3961">
          <cell r="H3961">
            <v>-2812.5</v>
          </cell>
          <cell r="I3961" t="str">
            <v>PC56</v>
          </cell>
        </row>
        <row r="3962">
          <cell r="H3962">
            <v>-2433.6</v>
          </cell>
          <cell r="I3962" t="str">
            <v>PC56</v>
          </cell>
        </row>
        <row r="3963">
          <cell r="H3963">
            <v>-88.5</v>
          </cell>
          <cell r="I3963" t="str">
            <v>PC56</v>
          </cell>
        </row>
        <row r="3964">
          <cell r="H3964">
            <v>0</v>
          </cell>
          <cell r="I3964" t="str">
            <v>PC56</v>
          </cell>
        </row>
        <row r="3965">
          <cell r="H3965">
            <v>0</v>
          </cell>
          <cell r="I3965" t="str">
            <v>PC56</v>
          </cell>
        </row>
        <row r="3966">
          <cell r="H3966">
            <v>-99.09</v>
          </cell>
          <cell r="I3966" t="str">
            <v>PC56</v>
          </cell>
        </row>
        <row r="3967">
          <cell r="H3967">
            <v>0</v>
          </cell>
          <cell r="I3967" t="str">
            <v>PC56</v>
          </cell>
        </row>
        <row r="3968">
          <cell r="H3968">
            <v>255871.45</v>
          </cell>
          <cell r="I3968" t="str">
            <v>PC56</v>
          </cell>
        </row>
        <row r="3969">
          <cell r="H3969">
            <v>-2900.88</v>
          </cell>
          <cell r="I3969" t="str">
            <v>PC56</v>
          </cell>
        </row>
        <row r="3970">
          <cell r="H3970">
            <v>42620.72</v>
          </cell>
          <cell r="I3970" t="str">
            <v>PC56</v>
          </cell>
        </row>
        <row r="3971">
          <cell r="H3971">
            <v>0</v>
          </cell>
          <cell r="I3971" t="str">
            <v>PC56</v>
          </cell>
        </row>
        <row r="3972">
          <cell r="H3972">
            <v>0</v>
          </cell>
          <cell r="I3972" t="str">
            <v>PC56</v>
          </cell>
        </row>
        <row r="3973">
          <cell r="H3973">
            <v>-266.10000000000002</v>
          </cell>
          <cell r="I3973" t="str">
            <v>PC56</v>
          </cell>
        </row>
        <row r="3974">
          <cell r="H3974">
            <v>-12.48</v>
          </cell>
          <cell r="I3974" t="str">
            <v>PC56</v>
          </cell>
        </row>
        <row r="3975">
          <cell r="H3975">
            <v>0</v>
          </cell>
          <cell r="I3975" t="str">
            <v>PC56</v>
          </cell>
        </row>
        <row r="3976">
          <cell r="H3976">
            <v>0</v>
          </cell>
          <cell r="I3976" t="str">
            <v>PC56</v>
          </cell>
        </row>
        <row r="3977">
          <cell r="H3977">
            <v>0</v>
          </cell>
          <cell r="I3977" t="str">
            <v>PC56</v>
          </cell>
        </row>
        <row r="3978">
          <cell r="H3978">
            <v>-3.68</v>
          </cell>
          <cell r="I3978" t="str">
            <v>PC56</v>
          </cell>
        </row>
        <row r="3979">
          <cell r="H3979">
            <v>-13.8</v>
          </cell>
          <cell r="I3979" t="str">
            <v>PC56</v>
          </cell>
        </row>
        <row r="3980">
          <cell r="H3980">
            <v>-13.96</v>
          </cell>
          <cell r="I3980" t="str">
            <v>PC56</v>
          </cell>
        </row>
        <row r="3981">
          <cell r="H3981">
            <v>-1.67</v>
          </cell>
          <cell r="I3981" t="str">
            <v>PC56</v>
          </cell>
        </row>
        <row r="3982">
          <cell r="H3982">
            <v>-7.8</v>
          </cell>
          <cell r="I3982" t="str">
            <v>PC56</v>
          </cell>
        </row>
        <row r="3983">
          <cell r="H3983">
            <v>0</v>
          </cell>
          <cell r="I3983" t="str">
            <v>PC56</v>
          </cell>
        </row>
        <row r="3984">
          <cell r="H3984">
            <v>0</v>
          </cell>
          <cell r="I3984" t="str">
            <v>PC56</v>
          </cell>
        </row>
        <row r="3985">
          <cell r="H3985">
            <v>0</v>
          </cell>
          <cell r="I3985" t="str">
            <v>PC56</v>
          </cell>
        </row>
        <row r="3986">
          <cell r="H3986">
            <v>-330.66</v>
          </cell>
          <cell r="I3986" t="str">
            <v>PC56</v>
          </cell>
        </row>
        <row r="3987">
          <cell r="H3987">
            <v>0</v>
          </cell>
          <cell r="I3987" t="str">
            <v>PC56</v>
          </cell>
        </row>
        <row r="3988">
          <cell r="H3988">
            <v>-23.96</v>
          </cell>
          <cell r="I3988" t="str">
            <v>PC56</v>
          </cell>
        </row>
        <row r="3989">
          <cell r="H3989">
            <v>0</v>
          </cell>
          <cell r="I3989" t="str">
            <v>PC56</v>
          </cell>
        </row>
        <row r="3990">
          <cell r="H3990">
            <v>0</v>
          </cell>
          <cell r="I3990" t="str">
            <v>PC56</v>
          </cell>
        </row>
        <row r="3991">
          <cell r="H3991">
            <v>0</v>
          </cell>
          <cell r="I3991" t="str">
            <v>PC56</v>
          </cell>
        </row>
        <row r="3992">
          <cell r="H3992">
            <v>0</v>
          </cell>
          <cell r="I3992" t="str">
            <v>PC56</v>
          </cell>
        </row>
        <row r="3993">
          <cell r="H3993">
            <v>-26.74</v>
          </cell>
          <cell r="I3993" t="str">
            <v>PC56</v>
          </cell>
        </row>
        <row r="3994">
          <cell r="H3994">
            <v>0</v>
          </cell>
          <cell r="I3994" t="str">
            <v>PC56</v>
          </cell>
        </row>
        <row r="3995">
          <cell r="H3995">
            <v>0</v>
          </cell>
          <cell r="I3995" t="str">
            <v>PC56</v>
          </cell>
        </row>
        <row r="3996">
          <cell r="H3996">
            <v>-47.2</v>
          </cell>
          <cell r="I3996" t="str">
            <v>PC56</v>
          </cell>
        </row>
        <row r="3997">
          <cell r="H3997">
            <v>-3</v>
          </cell>
          <cell r="I3997" t="str">
            <v>PC56</v>
          </cell>
        </row>
        <row r="3998">
          <cell r="H3998">
            <v>-20.5</v>
          </cell>
          <cell r="I3998" t="str">
            <v>PC56</v>
          </cell>
        </row>
        <row r="3999">
          <cell r="H3999">
            <v>-0.95</v>
          </cell>
          <cell r="I3999" t="str">
            <v>PC56</v>
          </cell>
        </row>
        <row r="4000">
          <cell r="H4000">
            <v>-129.18</v>
          </cell>
          <cell r="I4000" t="str">
            <v>PC56</v>
          </cell>
        </row>
        <row r="4001">
          <cell r="H4001">
            <v>-16.600000000000001</v>
          </cell>
          <cell r="I4001" t="str">
            <v>PC56</v>
          </cell>
        </row>
        <row r="4002">
          <cell r="H4002">
            <v>-2.25</v>
          </cell>
          <cell r="I4002" t="str">
            <v>PC56</v>
          </cell>
        </row>
        <row r="4003">
          <cell r="H4003">
            <v>-26.4</v>
          </cell>
          <cell r="I4003" t="str">
            <v>PC56</v>
          </cell>
        </row>
        <row r="4004">
          <cell r="H4004">
            <v>-5.22</v>
          </cell>
          <cell r="I4004" t="str">
            <v>PC56</v>
          </cell>
        </row>
        <row r="4005">
          <cell r="H4005">
            <v>-312.5</v>
          </cell>
          <cell r="I4005" t="str">
            <v>PC56</v>
          </cell>
        </row>
        <row r="4006">
          <cell r="H4006">
            <v>-14.13</v>
          </cell>
          <cell r="I4006" t="str">
            <v>PC56</v>
          </cell>
        </row>
        <row r="4007">
          <cell r="H4007">
            <v>0</v>
          </cell>
          <cell r="I4007" t="str">
            <v>PC56</v>
          </cell>
        </row>
        <row r="4008">
          <cell r="H4008">
            <v>0</v>
          </cell>
          <cell r="I4008" t="str">
            <v>PC56</v>
          </cell>
        </row>
        <row r="4009">
          <cell r="H4009">
            <v>-331.68</v>
          </cell>
          <cell r="I4009" t="str">
            <v>PC56</v>
          </cell>
        </row>
        <row r="4010">
          <cell r="H4010">
            <v>-97.88</v>
          </cell>
          <cell r="I4010" t="str">
            <v>PC56</v>
          </cell>
        </row>
        <row r="4011">
          <cell r="H4011">
            <v>-18.48</v>
          </cell>
          <cell r="I4011" t="str">
            <v>PC56</v>
          </cell>
        </row>
        <row r="4012">
          <cell r="H4012">
            <v>-14</v>
          </cell>
          <cell r="I4012" t="str">
            <v>PC56</v>
          </cell>
        </row>
        <row r="4013">
          <cell r="H4013">
            <v>0</v>
          </cell>
          <cell r="I4013" t="str">
            <v>PC56</v>
          </cell>
        </row>
        <row r="4014">
          <cell r="H4014">
            <v>-3.04</v>
          </cell>
          <cell r="I4014" t="str">
            <v>PC56</v>
          </cell>
        </row>
        <row r="4015">
          <cell r="H4015">
            <v>-20.78</v>
          </cell>
          <cell r="I4015" t="str">
            <v>PC56</v>
          </cell>
        </row>
        <row r="4016">
          <cell r="H4016">
            <v>-18.260000000000002</v>
          </cell>
          <cell r="I4016" t="str">
            <v>PC56</v>
          </cell>
        </row>
        <row r="4017">
          <cell r="H4017">
            <v>-23.6</v>
          </cell>
          <cell r="I4017" t="str">
            <v>PC56</v>
          </cell>
        </row>
        <row r="4018">
          <cell r="H4018">
            <v>-16</v>
          </cell>
          <cell r="I4018" t="str">
            <v>PC56</v>
          </cell>
        </row>
        <row r="4019">
          <cell r="H4019">
            <v>-1540</v>
          </cell>
          <cell r="I4019" t="str">
            <v>PC56</v>
          </cell>
        </row>
        <row r="4020">
          <cell r="H4020">
            <v>-115.52</v>
          </cell>
          <cell r="I4020" t="str">
            <v>PC56</v>
          </cell>
        </row>
        <row r="4021">
          <cell r="H4021">
            <v>0</v>
          </cell>
          <cell r="I4021" t="str">
            <v>PC56</v>
          </cell>
        </row>
        <row r="4022">
          <cell r="H4022">
            <v>-293.41000000000003</v>
          </cell>
          <cell r="I4022" t="str">
            <v>PC56</v>
          </cell>
        </row>
        <row r="4023">
          <cell r="H4023">
            <v>-241.14</v>
          </cell>
          <cell r="I4023" t="str">
            <v>PC56</v>
          </cell>
        </row>
        <row r="4024">
          <cell r="H4024">
            <v>0</v>
          </cell>
          <cell r="I4024" t="str">
            <v>PC56</v>
          </cell>
        </row>
        <row r="4025">
          <cell r="H4025">
            <v>0</v>
          </cell>
          <cell r="I4025" t="str">
            <v>PC56</v>
          </cell>
        </row>
        <row r="4026">
          <cell r="H4026">
            <v>0</v>
          </cell>
          <cell r="I4026" t="str">
            <v>PC56</v>
          </cell>
        </row>
        <row r="4027">
          <cell r="H4027">
            <v>0</v>
          </cell>
          <cell r="I4027" t="str">
            <v>PC56</v>
          </cell>
        </row>
        <row r="4028">
          <cell r="H4028">
            <v>0</v>
          </cell>
          <cell r="I4028" t="str">
            <v>PC56</v>
          </cell>
        </row>
        <row r="4029">
          <cell r="H4029">
            <v>0</v>
          </cell>
          <cell r="I4029" t="str">
            <v>PC56</v>
          </cell>
        </row>
        <row r="4030">
          <cell r="H4030">
            <v>-7.01</v>
          </cell>
          <cell r="I4030" t="str">
            <v>PC56</v>
          </cell>
        </row>
        <row r="4031">
          <cell r="H4031">
            <v>0</v>
          </cell>
          <cell r="I4031" t="str">
            <v>PC56</v>
          </cell>
        </row>
        <row r="4032">
          <cell r="H4032">
            <v>-32.229999999999997</v>
          </cell>
          <cell r="I4032" t="str">
            <v>PC56</v>
          </cell>
        </row>
        <row r="4033">
          <cell r="H4033">
            <v>-24.1</v>
          </cell>
          <cell r="I4033" t="str">
            <v>PC56</v>
          </cell>
        </row>
        <row r="4034">
          <cell r="H4034">
            <v>0</v>
          </cell>
          <cell r="I4034" t="str">
            <v>PC56</v>
          </cell>
        </row>
        <row r="4035">
          <cell r="H4035">
            <v>-11.43</v>
          </cell>
          <cell r="I4035" t="str">
            <v>PC56</v>
          </cell>
        </row>
        <row r="4036">
          <cell r="H4036">
            <v>-6.32</v>
          </cell>
          <cell r="I4036" t="str">
            <v>PC56</v>
          </cell>
        </row>
        <row r="4037">
          <cell r="H4037">
            <v>-9.5299999999999994</v>
          </cell>
          <cell r="I4037" t="str">
            <v>PC56</v>
          </cell>
        </row>
        <row r="4038">
          <cell r="H4038">
            <v>0</v>
          </cell>
          <cell r="I4038" t="str">
            <v>PC56</v>
          </cell>
        </row>
        <row r="4039">
          <cell r="H4039">
            <v>-20.5</v>
          </cell>
          <cell r="I4039" t="str">
            <v>PC56</v>
          </cell>
        </row>
        <row r="4040">
          <cell r="H4040">
            <v>-12.9</v>
          </cell>
          <cell r="I4040" t="str">
            <v>PC56</v>
          </cell>
        </row>
        <row r="4041">
          <cell r="H4041">
            <v>-16.25</v>
          </cell>
          <cell r="I4041" t="str">
            <v>PC56</v>
          </cell>
        </row>
        <row r="4042">
          <cell r="H4042">
            <v>0</v>
          </cell>
          <cell r="I4042" t="str">
            <v>PC56</v>
          </cell>
        </row>
        <row r="4043">
          <cell r="H4043">
            <v>0</v>
          </cell>
          <cell r="I4043" t="str">
            <v>PC56</v>
          </cell>
        </row>
        <row r="4044">
          <cell r="H4044">
            <v>0</v>
          </cell>
          <cell r="I4044" t="str">
            <v>PC56</v>
          </cell>
        </row>
        <row r="4045">
          <cell r="H4045">
            <v>-188.9</v>
          </cell>
          <cell r="I4045" t="str">
            <v>PC56</v>
          </cell>
        </row>
        <row r="4046">
          <cell r="H4046">
            <v>-269.32</v>
          </cell>
          <cell r="I4046" t="str">
            <v>PC56</v>
          </cell>
        </row>
        <row r="4047">
          <cell r="H4047">
            <v>0</v>
          </cell>
          <cell r="I4047" t="str">
            <v>PC56</v>
          </cell>
        </row>
        <row r="4048">
          <cell r="H4048">
            <v>0</v>
          </cell>
          <cell r="I4048" t="str">
            <v>PC56</v>
          </cell>
        </row>
        <row r="4049">
          <cell r="H4049">
            <v>-9.52</v>
          </cell>
          <cell r="I4049" t="str">
            <v>PC56</v>
          </cell>
        </row>
        <row r="4050">
          <cell r="H4050">
            <v>-55.42</v>
          </cell>
          <cell r="I4050" t="str">
            <v>PC56</v>
          </cell>
        </row>
        <row r="4051">
          <cell r="H4051">
            <v>-3.05</v>
          </cell>
          <cell r="I4051" t="str">
            <v>PC56</v>
          </cell>
        </row>
        <row r="4052">
          <cell r="H4052">
            <v>-5.01</v>
          </cell>
          <cell r="I4052" t="str">
            <v>PC56</v>
          </cell>
        </row>
        <row r="4053">
          <cell r="H4053">
            <v>-12.34</v>
          </cell>
          <cell r="I4053" t="str">
            <v>PC56</v>
          </cell>
        </row>
        <row r="4054">
          <cell r="H4054">
            <v>-9.5399999999999991</v>
          </cell>
          <cell r="I4054" t="str">
            <v>PC56</v>
          </cell>
        </row>
        <row r="4055">
          <cell r="H4055">
            <v>-9.84</v>
          </cell>
          <cell r="I4055" t="str">
            <v>PC56</v>
          </cell>
        </row>
        <row r="4056">
          <cell r="H4056">
            <v>-19.32</v>
          </cell>
          <cell r="I4056" t="str">
            <v>PC56</v>
          </cell>
        </row>
        <row r="4057">
          <cell r="H4057">
            <v>-118.97</v>
          </cell>
          <cell r="I4057" t="str">
            <v>PC56</v>
          </cell>
        </row>
        <row r="4058">
          <cell r="H4058">
            <v>-458.53</v>
          </cell>
          <cell r="I4058" t="str">
            <v>PC56</v>
          </cell>
        </row>
        <row r="4059">
          <cell r="H4059">
            <v>-1.67</v>
          </cell>
          <cell r="I4059" t="str">
            <v>PC56</v>
          </cell>
        </row>
        <row r="4060">
          <cell r="H4060">
            <v>-23.11</v>
          </cell>
          <cell r="I4060" t="str">
            <v>PC56</v>
          </cell>
        </row>
        <row r="4061">
          <cell r="H4061">
            <v>0</v>
          </cell>
          <cell r="I4061" t="str">
            <v>PC56</v>
          </cell>
        </row>
        <row r="4062">
          <cell r="H4062">
            <v>-23.01</v>
          </cell>
          <cell r="I4062" t="str">
            <v>PC56</v>
          </cell>
        </row>
        <row r="4063">
          <cell r="H4063">
            <v>-13.24</v>
          </cell>
          <cell r="I4063" t="str">
            <v>PC56</v>
          </cell>
        </row>
        <row r="4064">
          <cell r="H4064">
            <v>-30.84</v>
          </cell>
          <cell r="I4064" t="str">
            <v>PC56</v>
          </cell>
        </row>
        <row r="4065">
          <cell r="H4065">
            <v>-10.59</v>
          </cell>
          <cell r="I4065" t="str">
            <v>PC56</v>
          </cell>
        </row>
        <row r="4066">
          <cell r="H4066">
            <v>0</v>
          </cell>
          <cell r="I4066" t="str">
            <v>PC56</v>
          </cell>
        </row>
        <row r="4067">
          <cell r="H4067">
            <v>-5.32</v>
          </cell>
          <cell r="I4067" t="str">
            <v>PC56</v>
          </cell>
        </row>
        <row r="4068">
          <cell r="H4068">
            <v>0</v>
          </cell>
          <cell r="I4068" t="str">
            <v>PC56</v>
          </cell>
        </row>
        <row r="4069">
          <cell r="H4069">
            <v>-2520.39</v>
          </cell>
          <cell r="I4069" t="str">
            <v>PC56</v>
          </cell>
        </row>
        <row r="4070">
          <cell r="H4070">
            <v>-2114.4299999999998</v>
          </cell>
          <cell r="I4070" t="str">
            <v>PC56</v>
          </cell>
        </row>
        <row r="4071">
          <cell r="H4071">
            <v>-2328.81</v>
          </cell>
          <cell r="I4071" t="str">
            <v>PC56</v>
          </cell>
        </row>
        <row r="4072">
          <cell r="H4072">
            <v>-1378.98</v>
          </cell>
          <cell r="I4072" t="str">
            <v>PC56</v>
          </cell>
        </row>
        <row r="4073">
          <cell r="H4073">
            <v>-3794.63</v>
          </cell>
          <cell r="I4073" t="str">
            <v>PC56</v>
          </cell>
        </row>
        <row r="4074">
          <cell r="H4074">
            <v>0</v>
          </cell>
          <cell r="I4074" t="str">
            <v>PC56</v>
          </cell>
        </row>
        <row r="4075">
          <cell r="H4075">
            <v>0</v>
          </cell>
          <cell r="I4075" t="str">
            <v>PC56</v>
          </cell>
        </row>
        <row r="4076">
          <cell r="H4076">
            <v>-476.55</v>
          </cell>
          <cell r="I4076" t="str">
            <v>PC56</v>
          </cell>
        </row>
        <row r="4077">
          <cell r="H4077">
            <v>0</v>
          </cell>
          <cell r="I4077" t="str">
            <v>PC56</v>
          </cell>
        </row>
        <row r="4078">
          <cell r="H4078">
            <v>-135.56</v>
          </cell>
          <cell r="I4078" t="str">
            <v>PC56</v>
          </cell>
        </row>
        <row r="4079">
          <cell r="H4079">
            <v>-278.48</v>
          </cell>
          <cell r="I4079" t="str">
            <v>PC56</v>
          </cell>
        </row>
        <row r="4080">
          <cell r="H4080">
            <v>-434.14</v>
          </cell>
          <cell r="I4080" t="str">
            <v>PC56</v>
          </cell>
        </row>
        <row r="4081">
          <cell r="H4081">
            <v>0</v>
          </cell>
          <cell r="I4081" t="str">
            <v>PC56</v>
          </cell>
        </row>
        <row r="4082">
          <cell r="H4082">
            <v>-33.479999999999997</v>
          </cell>
          <cell r="I4082" t="str">
            <v>PC56</v>
          </cell>
        </row>
        <row r="4083">
          <cell r="H4083">
            <v>-9.26</v>
          </cell>
          <cell r="I4083" t="str">
            <v>PC56</v>
          </cell>
        </row>
        <row r="4084">
          <cell r="H4084">
            <v>-65</v>
          </cell>
          <cell r="I4084" t="str">
            <v>PC56</v>
          </cell>
        </row>
        <row r="4085">
          <cell r="H4085">
            <v>-11.5</v>
          </cell>
          <cell r="I4085" t="str">
            <v>PC56</v>
          </cell>
        </row>
        <row r="4086">
          <cell r="H4086">
            <v>-1785.03</v>
          </cell>
          <cell r="I4086" t="str">
            <v>PC56</v>
          </cell>
        </row>
        <row r="4087">
          <cell r="H4087">
            <v>-6905</v>
          </cell>
          <cell r="I4087" t="str">
            <v>PC56</v>
          </cell>
        </row>
        <row r="4088">
          <cell r="H4088">
            <v>-2044.81</v>
          </cell>
          <cell r="I4088" t="str">
            <v>PC56</v>
          </cell>
        </row>
        <row r="4089">
          <cell r="H4089">
            <v>0</v>
          </cell>
          <cell r="I4089" t="str">
            <v>PC56</v>
          </cell>
        </row>
        <row r="4090">
          <cell r="H4090">
            <v>-49.24</v>
          </cell>
          <cell r="I4090" t="str">
            <v>PC56</v>
          </cell>
        </row>
        <row r="4091">
          <cell r="H4091">
            <v>-442.09</v>
          </cell>
          <cell r="I4091" t="str">
            <v>PC56</v>
          </cell>
        </row>
        <row r="4092">
          <cell r="H4092">
            <v>-1251.83</v>
          </cell>
          <cell r="I4092" t="str">
            <v>PC56</v>
          </cell>
        </row>
        <row r="4093">
          <cell r="H4093">
            <v>-3257.16</v>
          </cell>
          <cell r="I4093" t="str">
            <v>PC56</v>
          </cell>
        </row>
        <row r="4094">
          <cell r="H4094">
            <v>0</v>
          </cell>
          <cell r="I4094" t="str">
            <v>PC56</v>
          </cell>
        </row>
        <row r="4095">
          <cell r="H4095">
            <v>-11.5</v>
          </cell>
          <cell r="I4095" t="str">
            <v>PC56</v>
          </cell>
        </row>
        <row r="4096">
          <cell r="H4096">
            <v>-3307.62</v>
          </cell>
          <cell r="I4096" t="str">
            <v>PC56</v>
          </cell>
        </row>
        <row r="4097">
          <cell r="H4097">
            <v>-743.4</v>
          </cell>
          <cell r="I4097" t="str">
            <v>PC56</v>
          </cell>
        </row>
        <row r="4098">
          <cell r="H4098">
            <v>-1078.57</v>
          </cell>
          <cell r="I4098" t="str">
            <v>PC56</v>
          </cell>
        </row>
        <row r="4099">
          <cell r="H4099">
            <v>0</v>
          </cell>
          <cell r="I4099" t="str">
            <v>PC56</v>
          </cell>
        </row>
        <row r="4100">
          <cell r="H4100">
            <v>-130.80000000000001</v>
          </cell>
          <cell r="I4100" t="str">
            <v>PC56</v>
          </cell>
        </row>
        <row r="4101">
          <cell r="H4101">
            <v>0</v>
          </cell>
          <cell r="I4101" t="str">
            <v>PC56</v>
          </cell>
        </row>
        <row r="4102">
          <cell r="H4102">
            <v>0</v>
          </cell>
          <cell r="I4102" t="str">
            <v>PC56</v>
          </cell>
        </row>
        <row r="4103">
          <cell r="H4103">
            <v>0</v>
          </cell>
          <cell r="I4103" t="str">
            <v>PC56</v>
          </cell>
        </row>
        <row r="4104">
          <cell r="H4104">
            <v>0</v>
          </cell>
          <cell r="I4104" t="str">
            <v>PC56</v>
          </cell>
        </row>
        <row r="4105">
          <cell r="H4105">
            <v>-370.9</v>
          </cell>
          <cell r="I4105" t="str">
            <v>PC56</v>
          </cell>
        </row>
        <row r="4106">
          <cell r="H4106">
            <v>0</v>
          </cell>
          <cell r="I4106" t="str">
            <v>PC56</v>
          </cell>
        </row>
        <row r="4107">
          <cell r="H4107">
            <v>-87.49</v>
          </cell>
          <cell r="I4107" t="str">
            <v>PC56</v>
          </cell>
        </row>
        <row r="4108">
          <cell r="H4108">
            <v>-32.18</v>
          </cell>
          <cell r="I4108" t="str">
            <v>PC56</v>
          </cell>
        </row>
        <row r="4109">
          <cell r="H4109">
            <v>-53.89</v>
          </cell>
          <cell r="I4109" t="str">
            <v>PC56</v>
          </cell>
        </row>
        <row r="4110">
          <cell r="H4110">
            <v>-29.01</v>
          </cell>
          <cell r="I4110" t="str">
            <v>PC56</v>
          </cell>
        </row>
        <row r="4111">
          <cell r="H4111">
            <v>-11.5</v>
          </cell>
          <cell r="I4111" t="str">
            <v>PC56</v>
          </cell>
        </row>
        <row r="4112">
          <cell r="H4112">
            <v>-8.52</v>
          </cell>
          <cell r="I4112" t="str">
            <v>PC56</v>
          </cell>
        </row>
        <row r="4113">
          <cell r="H4113">
            <v>-9.1</v>
          </cell>
          <cell r="I4113" t="str">
            <v>PC56</v>
          </cell>
        </row>
        <row r="4114">
          <cell r="H4114">
            <v>-1745.82</v>
          </cell>
          <cell r="I4114" t="str">
            <v>PC56</v>
          </cell>
        </row>
        <row r="4115">
          <cell r="H4115">
            <v>-201.54</v>
          </cell>
          <cell r="I4115" t="str">
            <v>PC56</v>
          </cell>
        </row>
        <row r="4116">
          <cell r="H4116">
            <v>-142.44</v>
          </cell>
          <cell r="I4116" t="str">
            <v>PC56</v>
          </cell>
        </row>
        <row r="4117">
          <cell r="H4117">
            <v>0</v>
          </cell>
          <cell r="I4117" t="str">
            <v>PC56</v>
          </cell>
        </row>
        <row r="4118">
          <cell r="H4118">
            <v>-166.93</v>
          </cell>
          <cell r="I4118" t="str">
            <v>PC56</v>
          </cell>
        </row>
        <row r="4119">
          <cell r="H4119">
            <v>-32.729999999999997</v>
          </cell>
          <cell r="I4119" t="str">
            <v>PC56</v>
          </cell>
        </row>
        <row r="4120">
          <cell r="H4120">
            <v>-323.7</v>
          </cell>
          <cell r="I4120" t="str">
            <v>PC56</v>
          </cell>
        </row>
        <row r="4121">
          <cell r="H4121">
            <v>-261.68</v>
          </cell>
          <cell r="I4121" t="str">
            <v>PC56</v>
          </cell>
        </row>
        <row r="4122">
          <cell r="H4122">
            <v>-63.33</v>
          </cell>
          <cell r="I4122" t="str">
            <v>PC56</v>
          </cell>
        </row>
        <row r="4123">
          <cell r="H4123">
            <v>-1550.22</v>
          </cell>
          <cell r="I4123" t="str">
            <v>PC56</v>
          </cell>
        </row>
        <row r="4124">
          <cell r="H4124">
            <v>0</v>
          </cell>
          <cell r="I4124" t="str">
            <v>PC56</v>
          </cell>
        </row>
        <row r="4125">
          <cell r="H4125">
            <v>-33.479999999999997</v>
          </cell>
          <cell r="I4125" t="str">
            <v>PC56</v>
          </cell>
        </row>
        <row r="4126">
          <cell r="H4126">
            <v>-577.15</v>
          </cell>
          <cell r="I4126" t="str">
            <v>PC56</v>
          </cell>
        </row>
        <row r="4127">
          <cell r="H4127">
            <v>-801.11</v>
          </cell>
          <cell r="I4127" t="str">
            <v>PC56</v>
          </cell>
        </row>
        <row r="4128">
          <cell r="H4128">
            <v>-1199.6099999999999</v>
          </cell>
          <cell r="I4128" t="str">
            <v>PC56</v>
          </cell>
        </row>
        <row r="4129">
          <cell r="H4129">
            <v>0</v>
          </cell>
          <cell r="I4129" t="str">
            <v>PC56</v>
          </cell>
        </row>
        <row r="4130">
          <cell r="H4130">
            <v>-416.16</v>
          </cell>
          <cell r="I4130" t="str">
            <v>PC56</v>
          </cell>
        </row>
        <row r="4131">
          <cell r="H4131">
            <v>-2026.21</v>
          </cell>
          <cell r="I4131" t="str">
            <v>PC56</v>
          </cell>
        </row>
        <row r="4132">
          <cell r="H4132">
            <v>-408.76</v>
          </cell>
          <cell r="I4132" t="str">
            <v>PC56</v>
          </cell>
        </row>
        <row r="4133">
          <cell r="H4133">
            <v>-1905.73</v>
          </cell>
          <cell r="I4133" t="str">
            <v>PC56</v>
          </cell>
        </row>
        <row r="4134">
          <cell r="H4134">
            <v>-2922.23</v>
          </cell>
          <cell r="I4134" t="str">
            <v>PC56</v>
          </cell>
        </row>
        <row r="4135">
          <cell r="H4135">
            <v>-328.44</v>
          </cell>
          <cell r="I4135" t="str">
            <v>PC56</v>
          </cell>
        </row>
        <row r="4136">
          <cell r="H4136">
            <v>-1554.84</v>
          </cell>
          <cell r="I4136" t="str">
            <v>PC56</v>
          </cell>
        </row>
        <row r="4137">
          <cell r="H4137">
            <v>-1132.25</v>
          </cell>
          <cell r="I4137" t="str">
            <v>PC56</v>
          </cell>
        </row>
        <row r="4138">
          <cell r="H4138">
            <v>-82.77</v>
          </cell>
          <cell r="I4138" t="str">
            <v>PC56</v>
          </cell>
        </row>
        <row r="4139">
          <cell r="H4139">
            <v>-1337.54</v>
          </cell>
          <cell r="I4139" t="str">
            <v>PC56</v>
          </cell>
        </row>
        <row r="4140">
          <cell r="H4140">
            <v>-869.94</v>
          </cell>
          <cell r="I4140" t="str">
            <v>PC56</v>
          </cell>
        </row>
        <row r="4141">
          <cell r="H4141">
            <v>-408.81</v>
          </cell>
          <cell r="I4141" t="str">
            <v>PC56</v>
          </cell>
        </row>
        <row r="4142">
          <cell r="H4142">
            <v>-45.33</v>
          </cell>
          <cell r="I4142" t="str">
            <v>PC56</v>
          </cell>
        </row>
        <row r="4143">
          <cell r="H4143">
            <v>-31.75</v>
          </cell>
          <cell r="I4143" t="str">
            <v>PC56</v>
          </cell>
        </row>
        <row r="4144">
          <cell r="H4144">
            <v>-368.65</v>
          </cell>
          <cell r="I4144" t="str">
            <v>PC56</v>
          </cell>
        </row>
        <row r="4145">
          <cell r="H4145">
            <v>-1320.56</v>
          </cell>
          <cell r="I4145" t="str">
            <v>PC56</v>
          </cell>
        </row>
        <row r="4146">
          <cell r="H4146">
            <v>-12.62</v>
          </cell>
          <cell r="I4146" t="str">
            <v>PC56</v>
          </cell>
        </row>
        <row r="4147">
          <cell r="H4147">
            <v>-3.36</v>
          </cell>
          <cell r="I4147" t="str">
            <v>PC56</v>
          </cell>
        </row>
        <row r="4148">
          <cell r="H4148">
            <v>-351.57</v>
          </cell>
          <cell r="I4148" t="str">
            <v>PC56</v>
          </cell>
        </row>
        <row r="4149">
          <cell r="H4149">
            <v>-676.84</v>
          </cell>
          <cell r="I4149" t="str">
            <v>PC56</v>
          </cell>
        </row>
        <row r="4150">
          <cell r="H4150">
            <v>0</v>
          </cell>
          <cell r="I4150" t="str">
            <v>PC56</v>
          </cell>
        </row>
        <row r="4151">
          <cell r="H4151">
            <v>-215.31</v>
          </cell>
          <cell r="I4151" t="str">
            <v>PC56</v>
          </cell>
        </row>
        <row r="4152">
          <cell r="H4152">
            <v>0</v>
          </cell>
          <cell r="I4152" t="str">
            <v>PC56</v>
          </cell>
        </row>
        <row r="4153">
          <cell r="H4153">
            <v>-86.99</v>
          </cell>
          <cell r="I4153" t="str">
            <v>PC56</v>
          </cell>
        </row>
        <row r="4154">
          <cell r="H4154">
            <v>-293.89</v>
          </cell>
          <cell r="I4154" t="str">
            <v>PC56</v>
          </cell>
        </row>
        <row r="4155">
          <cell r="H4155">
            <v>-33.479999999999997</v>
          </cell>
          <cell r="I4155" t="str">
            <v>PC56</v>
          </cell>
        </row>
        <row r="4156">
          <cell r="H4156">
            <v>-26.33</v>
          </cell>
          <cell r="I4156" t="str">
            <v>PC56</v>
          </cell>
        </row>
        <row r="4157">
          <cell r="H4157">
            <v>-11.53</v>
          </cell>
          <cell r="I4157" t="str">
            <v>PC56</v>
          </cell>
        </row>
        <row r="4158">
          <cell r="H4158">
            <v>0</v>
          </cell>
          <cell r="I4158" t="str">
            <v>PC56</v>
          </cell>
        </row>
        <row r="4159">
          <cell r="H4159">
            <v>-38.369999999999997</v>
          </cell>
          <cell r="I4159" t="str">
            <v>PC56</v>
          </cell>
        </row>
        <row r="4160">
          <cell r="H4160">
            <v>-1418.24</v>
          </cell>
          <cell r="I4160" t="str">
            <v>PC56</v>
          </cell>
        </row>
        <row r="4161">
          <cell r="H4161">
            <v>-1822.58</v>
          </cell>
          <cell r="I4161" t="str">
            <v>PC56</v>
          </cell>
        </row>
        <row r="4162">
          <cell r="H4162">
            <v>-3823.48</v>
          </cell>
          <cell r="I4162" t="str">
            <v>PC56</v>
          </cell>
        </row>
        <row r="4163">
          <cell r="H4163">
            <v>-177.71</v>
          </cell>
          <cell r="I4163" t="str">
            <v>PC56</v>
          </cell>
        </row>
        <row r="4164">
          <cell r="H4164">
            <v>-86.08</v>
          </cell>
          <cell r="I4164" t="str">
            <v>PC56</v>
          </cell>
        </row>
        <row r="4165">
          <cell r="H4165">
            <v>0</v>
          </cell>
          <cell r="I4165" t="str">
            <v>PC56</v>
          </cell>
        </row>
        <row r="4166">
          <cell r="H4166">
            <v>-405.78</v>
          </cell>
          <cell r="I4166" t="str">
            <v>PC56</v>
          </cell>
        </row>
        <row r="4167">
          <cell r="H4167">
            <v>-11.5</v>
          </cell>
          <cell r="I4167" t="str">
            <v>PC56</v>
          </cell>
        </row>
        <row r="4168">
          <cell r="H4168">
            <v>-268</v>
          </cell>
          <cell r="I4168" t="str">
            <v>PC56</v>
          </cell>
        </row>
        <row r="4169">
          <cell r="H4169">
            <v>-2.66</v>
          </cell>
          <cell r="I4169" t="str">
            <v>PC56</v>
          </cell>
        </row>
        <row r="4170">
          <cell r="H4170">
            <v>-1100.17</v>
          </cell>
          <cell r="I4170" t="str">
            <v>PC56</v>
          </cell>
        </row>
        <row r="4171">
          <cell r="H4171">
            <v>-2447.5500000000002</v>
          </cell>
          <cell r="I4171" t="str">
            <v>PC56</v>
          </cell>
        </row>
        <row r="4172">
          <cell r="H4172">
            <v>-1234.46</v>
          </cell>
          <cell r="I4172" t="str">
            <v>PC56</v>
          </cell>
        </row>
        <row r="4173">
          <cell r="H4173">
            <v>-1136.73</v>
          </cell>
          <cell r="I4173" t="str">
            <v>PC56</v>
          </cell>
        </row>
        <row r="4174">
          <cell r="H4174">
            <v>0</v>
          </cell>
          <cell r="I4174" t="str">
            <v>PC56</v>
          </cell>
        </row>
        <row r="4175">
          <cell r="H4175">
            <v>-598.5</v>
          </cell>
          <cell r="I4175" t="str">
            <v>PC56</v>
          </cell>
        </row>
        <row r="4176">
          <cell r="H4176">
            <v>-1129.5999999999999</v>
          </cell>
          <cell r="I4176" t="str">
            <v>PC56</v>
          </cell>
        </row>
        <row r="4177">
          <cell r="H4177">
            <v>0</v>
          </cell>
          <cell r="I4177" t="str">
            <v>PC56</v>
          </cell>
        </row>
        <row r="4178">
          <cell r="H4178">
            <v>0</v>
          </cell>
          <cell r="I4178" t="str">
            <v>PC56</v>
          </cell>
        </row>
        <row r="4179">
          <cell r="H4179">
            <v>0</v>
          </cell>
          <cell r="I4179" t="str">
            <v>PC56</v>
          </cell>
        </row>
        <row r="4180">
          <cell r="H4180">
            <v>-511.66</v>
          </cell>
          <cell r="I4180" t="str">
            <v>PC56</v>
          </cell>
        </row>
        <row r="4181">
          <cell r="H4181">
            <v>-202.96</v>
          </cell>
          <cell r="I4181" t="str">
            <v>PC56</v>
          </cell>
        </row>
        <row r="4182">
          <cell r="H4182">
            <v>0</v>
          </cell>
          <cell r="I4182" t="str">
            <v>PC56</v>
          </cell>
        </row>
        <row r="4183">
          <cell r="H4183">
            <v>-196.29</v>
          </cell>
          <cell r="I4183" t="str">
            <v>PC56</v>
          </cell>
        </row>
        <row r="4184">
          <cell r="H4184">
            <v>-41.43</v>
          </cell>
          <cell r="I4184" t="str">
            <v>PC56</v>
          </cell>
        </row>
        <row r="4185">
          <cell r="H4185">
            <v>-33.83</v>
          </cell>
          <cell r="I4185" t="str">
            <v>PC56</v>
          </cell>
        </row>
        <row r="4186">
          <cell r="H4186">
            <v>0</v>
          </cell>
          <cell r="I4186" t="str">
            <v>PC56</v>
          </cell>
        </row>
        <row r="4187">
          <cell r="H4187">
            <v>0</v>
          </cell>
          <cell r="I4187" t="str">
            <v>PC56</v>
          </cell>
        </row>
        <row r="4188">
          <cell r="H4188">
            <v>-93.63</v>
          </cell>
          <cell r="I4188" t="str">
            <v>PC56</v>
          </cell>
        </row>
        <row r="4189">
          <cell r="H4189">
            <v>-7.44</v>
          </cell>
          <cell r="I4189" t="str">
            <v>PC56</v>
          </cell>
        </row>
        <row r="4190">
          <cell r="H4190">
            <v>-963.69</v>
          </cell>
          <cell r="I4190" t="str">
            <v>PC56</v>
          </cell>
        </row>
        <row r="4191">
          <cell r="H4191">
            <v>-742.42</v>
          </cell>
          <cell r="I4191" t="str">
            <v>PC56</v>
          </cell>
        </row>
        <row r="4192">
          <cell r="H4192">
            <v>-158.72</v>
          </cell>
          <cell r="I4192" t="str">
            <v>PC56</v>
          </cell>
        </row>
        <row r="4193">
          <cell r="H4193">
            <v>-354.68</v>
          </cell>
          <cell r="I4193" t="str">
            <v>PC56</v>
          </cell>
        </row>
        <row r="4194">
          <cell r="H4194">
            <v>-1446.15</v>
          </cell>
          <cell r="I4194" t="str">
            <v>PC56</v>
          </cell>
        </row>
        <row r="4195">
          <cell r="H4195">
            <v>-463.93</v>
          </cell>
          <cell r="I4195" t="str">
            <v>PC56</v>
          </cell>
        </row>
        <row r="4196">
          <cell r="H4196">
            <v>-143.35</v>
          </cell>
          <cell r="I4196" t="str">
            <v>PC56</v>
          </cell>
        </row>
        <row r="4197">
          <cell r="H4197">
            <v>0</v>
          </cell>
          <cell r="I4197" t="str">
            <v>PC56</v>
          </cell>
        </row>
        <row r="4198">
          <cell r="H4198">
            <v>-496.21</v>
          </cell>
          <cell r="I4198" t="str">
            <v>PC56</v>
          </cell>
        </row>
        <row r="4199">
          <cell r="H4199">
            <v>-519.47</v>
          </cell>
          <cell r="I4199" t="str">
            <v>PC56</v>
          </cell>
        </row>
        <row r="4200">
          <cell r="H4200">
            <v>-42.86</v>
          </cell>
          <cell r="I4200" t="str">
            <v>PC56</v>
          </cell>
        </row>
        <row r="4201">
          <cell r="H4201">
            <v>-33.65</v>
          </cell>
          <cell r="I4201" t="str">
            <v>PC56</v>
          </cell>
        </row>
        <row r="4202">
          <cell r="H4202">
            <v>-32.270000000000003</v>
          </cell>
          <cell r="I4202" t="str">
            <v>PC56</v>
          </cell>
        </row>
        <row r="4203">
          <cell r="H4203">
            <v>-87.98</v>
          </cell>
          <cell r="I4203" t="str">
            <v>PC56</v>
          </cell>
        </row>
        <row r="4204">
          <cell r="H4204">
            <v>-3222.65</v>
          </cell>
          <cell r="I4204" t="str">
            <v>PC56</v>
          </cell>
        </row>
        <row r="4205">
          <cell r="H4205">
            <v>-670.09</v>
          </cell>
          <cell r="I4205" t="str">
            <v>PC56</v>
          </cell>
        </row>
        <row r="4206">
          <cell r="H4206">
            <v>0</v>
          </cell>
          <cell r="I4206" t="str">
            <v>PC56</v>
          </cell>
        </row>
        <row r="4207">
          <cell r="H4207">
            <v>-959.84</v>
          </cell>
          <cell r="I4207" t="str">
            <v>PC56</v>
          </cell>
        </row>
        <row r="4208">
          <cell r="H4208">
            <v>-855.85</v>
          </cell>
          <cell r="I4208" t="str">
            <v>PC56</v>
          </cell>
        </row>
        <row r="4209">
          <cell r="H4209">
            <v>0</v>
          </cell>
          <cell r="I4209" t="str">
            <v>PC56</v>
          </cell>
        </row>
        <row r="4210">
          <cell r="H4210">
            <v>0</v>
          </cell>
          <cell r="I4210" t="str">
            <v>PC56</v>
          </cell>
        </row>
        <row r="4211">
          <cell r="H4211">
            <v>-34.17</v>
          </cell>
          <cell r="I4211" t="str">
            <v>PC56</v>
          </cell>
        </row>
        <row r="4212">
          <cell r="H4212">
            <v>-563.09</v>
          </cell>
          <cell r="I4212" t="str">
            <v>PC56</v>
          </cell>
        </row>
        <row r="4213">
          <cell r="H4213">
            <v>-121.27</v>
          </cell>
          <cell r="I4213" t="str">
            <v>PC56</v>
          </cell>
        </row>
        <row r="4214">
          <cell r="H4214">
            <v>-391</v>
          </cell>
          <cell r="I4214" t="str">
            <v>PC56</v>
          </cell>
        </row>
        <row r="4215">
          <cell r="H4215">
            <v>-106.34</v>
          </cell>
          <cell r="I4215" t="str">
            <v>PC56</v>
          </cell>
        </row>
        <row r="4216">
          <cell r="H4216">
            <v>-102.2</v>
          </cell>
          <cell r="I4216" t="str">
            <v>PC56</v>
          </cell>
        </row>
        <row r="4217">
          <cell r="H4217">
            <v>-405.6</v>
          </cell>
          <cell r="I4217" t="str">
            <v>PC56</v>
          </cell>
        </row>
        <row r="4218">
          <cell r="H4218">
            <v>-389.13</v>
          </cell>
          <cell r="I4218" t="str">
            <v>PC56</v>
          </cell>
        </row>
        <row r="4219">
          <cell r="H4219">
            <v>-33.11</v>
          </cell>
          <cell r="I4219" t="str">
            <v>PC56</v>
          </cell>
        </row>
        <row r="4220">
          <cell r="H4220">
            <v>-60.16</v>
          </cell>
          <cell r="I4220" t="str">
            <v>PC56</v>
          </cell>
        </row>
        <row r="4221">
          <cell r="H4221">
            <v>-8.6300000000000008</v>
          </cell>
          <cell r="I4221" t="str">
            <v>PC56</v>
          </cell>
        </row>
        <row r="4222">
          <cell r="H4222">
            <v>-2353.29</v>
          </cell>
          <cell r="I4222" t="str">
            <v>PC56</v>
          </cell>
        </row>
        <row r="4223">
          <cell r="H4223">
            <v>-873.59</v>
          </cell>
          <cell r="I4223" t="str">
            <v>PC56</v>
          </cell>
        </row>
        <row r="4224">
          <cell r="H4224">
            <v>-233.15</v>
          </cell>
          <cell r="I4224" t="str">
            <v>PC56</v>
          </cell>
        </row>
        <row r="4225">
          <cell r="H4225">
            <v>-620.99</v>
          </cell>
          <cell r="I4225" t="str">
            <v>PC56</v>
          </cell>
        </row>
        <row r="4226">
          <cell r="H4226">
            <v>-2821.67</v>
          </cell>
          <cell r="I4226" t="str">
            <v>PC56</v>
          </cell>
        </row>
        <row r="4227">
          <cell r="H4227">
            <v>-49.24</v>
          </cell>
          <cell r="I4227" t="str">
            <v>PC56</v>
          </cell>
        </row>
        <row r="4228">
          <cell r="H4228">
            <v>-1134.55</v>
          </cell>
          <cell r="I4228" t="str">
            <v>PC56</v>
          </cell>
        </row>
        <row r="4229">
          <cell r="H4229">
            <v>-1852.47</v>
          </cell>
          <cell r="I4229" t="str">
            <v>PC56</v>
          </cell>
        </row>
        <row r="4230">
          <cell r="H4230">
            <v>-293.73</v>
          </cell>
          <cell r="I4230" t="str">
            <v>PC56</v>
          </cell>
        </row>
        <row r="4231">
          <cell r="H4231">
            <v>-74.459999999999994</v>
          </cell>
          <cell r="I4231" t="str">
            <v>PC56</v>
          </cell>
        </row>
        <row r="4232">
          <cell r="H4232">
            <v>-194.99</v>
          </cell>
          <cell r="I4232" t="str">
            <v>PC56</v>
          </cell>
        </row>
        <row r="4233">
          <cell r="H4233">
            <v>-34.94</v>
          </cell>
          <cell r="I4233" t="str">
            <v>PC56</v>
          </cell>
        </row>
        <row r="4234">
          <cell r="H4234">
            <v>0</v>
          </cell>
          <cell r="I4234" t="str">
            <v>PC56</v>
          </cell>
        </row>
        <row r="4235">
          <cell r="H4235">
            <v>-39.590000000000003</v>
          </cell>
          <cell r="I4235" t="str">
            <v>PC56</v>
          </cell>
        </row>
        <row r="4236">
          <cell r="H4236">
            <v>-574.72</v>
          </cell>
          <cell r="I4236" t="str">
            <v>PC56</v>
          </cell>
        </row>
        <row r="4237">
          <cell r="H4237">
            <v>0</v>
          </cell>
          <cell r="I4237" t="str">
            <v>PC56</v>
          </cell>
        </row>
        <row r="4238">
          <cell r="H4238">
            <v>-508.27</v>
          </cell>
          <cell r="I4238" t="str">
            <v>PC56</v>
          </cell>
        </row>
        <row r="4239">
          <cell r="H4239">
            <v>-375.38</v>
          </cell>
          <cell r="I4239" t="str">
            <v>PC56</v>
          </cell>
        </row>
        <row r="4240">
          <cell r="H4240">
            <v>-87.49</v>
          </cell>
          <cell r="I4240" t="str">
            <v>PC56</v>
          </cell>
        </row>
        <row r="4241">
          <cell r="H4241">
            <v>-504.87</v>
          </cell>
          <cell r="I4241" t="str">
            <v>PC56</v>
          </cell>
        </row>
        <row r="4242">
          <cell r="H4242">
            <v>-26.31</v>
          </cell>
          <cell r="I4242" t="str">
            <v>PC56</v>
          </cell>
        </row>
        <row r="4243">
          <cell r="H4243">
            <v>-2213.37</v>
          </cell>
          <cell r="I4243" t="str">
            <v>PC56</v>
          </cell>
        </row>
        <row r="4244">
          <cell r="H4244">
            <v>-10.93</v>
          </cell>
          <cell r="I4244" t="str">
            <v>PC56</v>
          </cell>
        </row>
        <row r="4245">
          <cell r="H4245">
            <v>-367.45</v>
          </cell>
          <cell r="I4245" t="str">
            <v>PC56</v>
          </cell>
        </row>
        <row r="4246">
          <cell r="H4246">
            <v>-1010.33</v>
          </cell>
          <cell r="I4246" t="str">
            <v>PC56</v>
          </cell>
        </row>
        <row r="4247">
          <cell r="H4247">
            <v>-362.13</v>
          </cell>
          <cell r="I4247" t="str">
            <v>PC56</v>
          </cell>
        </row>
        <row r="4248">
          <cell r="H4248">
            <v>-11.78</v>
          </cell>
          <cell r="I4248" t="str">
            <v>PC56</v>
          </cell>
        </row>
        <row r="4249">
          <cell r="H4249">
            <v>0</v>
          </cell>
          <cell r="I4249" t="str">
            <v>PC56</v>
          </cell>
        </row>
        <row r="4250">
          <cell r="H4250">
            <v>-478.21</v>
          </cell>
          <cell r="I4250" t="str">
            <v>PC56</v>
          </cell>
        </row>
        <row r="4251">
          <cell r="H4251">
            <v>-3023.1</v>
          </cell>
          <cell r="I4251" t="str">
            <v>PC56</v>
          </cell>
        </row>
        <row r="4252">
          <cell r="H4252">
            <v>-893.4</v>
          </cell>
          <cell r="I4252" t="str">
            <v>PC56</v>
          </cell>
        </row>
        <row r="4253">
          <cell r="H4253">
            <v>-315</v>
          </cell>
          <cell r="I4253" t="str">
            <v>PC56</v>
          </cell>
        </row>
        <row r="4254">
          <cell r="H4254">
            <v>-509.04</v>
          </cell>
          <cell r="I4254" t="str">
            <v>PC56</v>
          </cell>
        </row>
        <row r="4255">
          <cell r="H4255">
            <v>0</v>
          </cell>
          <cell r="I4255" t="str">
            <v>PC56</v>
          </cell>
        </row>
        <row r="4256">
          <cell r="H4256">
            <v>-79.55</v>
          </cell>
          <cell r="I4256" t="str">
            <v>PC56</v>
          </cell>
        </row>
        <row r="4257">
          <cell r="H4257">
            <v>0</v>
          </cell>
          <cell r="I4257" t="str">
            <v>PC56</v>
          </cell>
        </row>
        <row r="4258">
          <cell r="H4258">
            <v>0</v>
          </cell>
          <cell r="I4258" t="str">
            <v>PC56</v>
          </cell>
        </row>
        <row r="4259">
          <cell r="H4259">
            <v>-5379.12</v>
          </cell>
          <cell r="I4259" t="str">
            <v>PC56</v>
          </cell>
        </row>
        <row r="4260">
          <cell r="H4260">
            <v>-16997.759999999998</v>
          </cell>
          <cell r="I4260" t="str">
            <v>PC56</v>
          </cell>
        </row>
        <row r="4261">
          <cell r="H4261">
            <v>-6045.49</v>
          </cell>
          <cell r="I4261" t="str">
            <v>PC56</v>
          </cell>
        </row>
        <row r="4262">
          <cell r="H4262">
            <v>-811.35</v>
          </cell>
          <cell r="I4262" t="str">
            <v>PC56</v>
          </cell>
        </row>
        <row r="4263">
          <cell r="H4263">
            <v>-3140.38</v>
          </cell>
          <cell r="I4263" t="str">
            <v>PC56</v>
          </cell>
        </row>
        <row r="4264">
          <cell r="H4264">
            <v>-14040</v>
          </cell>
          <cell r="I4264" t="str">
            <v>PC56</v>
          </cell>
        </row>
        <row r="4265">
          <cell r="H4265">
            <v>183533.19</v>
          </cell>
          <cell r="I4265" t="str">
            <v>AB36</v>
          </cell>
        </row>
        <row r="4266">
          <cell r="H4266">
            <v>-1027.78</v>
          </cell>
          <cell r="I4266" t="str">
            <v>PC56</v>
          </cell>
        </row>
        <row r="4267">
          <cell r="H4267">
            <v>0</v>
          </cell>
          <cell r="I4267" t="str">
            <v>PC56</v>
          </cell>
        </row>
        <row r="4268">
          <cell r="H4268">
            <v>0</v>
          </cell>
          <cell r="I4268" t="str">
            <v>PC56</v>
          </cell>
        </row>
        <row r="4269">
          <cell r="H4269">
            <v>-191.41</v>
          </cell>
          <cell r="I4269" t="str">
            <v>PC56</v>
          </cell>
        </row>
        <row r="4270">
          <cell r="H4270">
            <v>-336.71</v>
          </cell>
          <cell r="I4270" t="str">
            <v>PC56</v>
          </cell>
        </row>
        <row r="4271">
          <cell r="H4271">
            <v>-369.92</v>
          </cell>
          <cell r="I4271" t="str">
            <v>PC56</v>
          </cell>
        </row>
        <row r="4272">
          <cell r="H4272">
            <v>-800.12</v>
          </cell>
          <cell r="I4272" t="str">
            <v>PC56</v>
          </cell>
        </row>
        <row r="4273">
          <cell r="H4273">
            <v>-1204.56</v>
          </cell>
          <cell r="I4273" t="str">
            <v>PC56</v>
          </cell>
        </row>
        <row r="4274">
          <cell r="H4274">
            <v>-533.76</v>
          </cell>
          <cell r="I4274" t="str">
            <v>PC56</v>
          </cell>
        </row>
        <row r="4275">
          <cell r="H4275">
            <v>0</v>
          </cell>
          <cell r="I4275" t="str">
            <v>PC56</v>
          </cell>
        </row>
        <row r="4276">
          <cell r="H4276">
            <v>-126.93</v>
          </cell>
          <cell r="I4276" t="str">
            <v>PC56</v>
          </cell>
        </row>
        <row r="4277">
          <cell r="H4277">
            <v>0</v>
          </cell>
          <cell r="I4277" t="str">
            <v>PC56</v>
          </cell>
        </row>
        <row r="4278">
          <cell r="H4278">
            <v>-113.29</v>
          </cell>
          <cell r="I4278" t="str">
            <v>PC56</v>
          </cell>
        </row>
        <row r="4279">
          <cell r="H4279">
            <v>-154.72999999999999</v>
          </cell>
          <cell r="I4279" t="str">
            <v>PC56</v>
          </cell>
        </row>
        <row r="4280">
          <cell r="H4280">
            <v>0</v>
          </cell>
          <cell r="I4280" t="str">
            <v>PC56</v>
          </cell>
        </row>
        <row r="4281">
          <cell r="H4281">
            <v>-582.53</v>
          </cell>
          <cell r="I4281" t="str">
            <v>PC56</v>
          </cell>
        </row>
        <row r="4282">
          <cell r="H4282">
            <v>0</v>
          </cell>
          <cell r="I4282" t="str">
            <v>PC56</v>
          </cell>
        </row>
        <row r="4283">
          <cell r="H4283">
            <v>-304.49</v>
          </cell>
          <cell r="I4283" t="str">
            <v>PC56</v>
          </cell>
        </row>
        <row r="4284">
          <cell r="H4284">
            <v>0</v>
          </cell>
          <cell r="I4284" t="str">
            <v>PC56</v>
          </cell>
        </row>
        <row r="4285">
          <cell r="H4285">
            <v>0</v>
          </cell>
          <cell r="I4285" t="str">
            <v>PC56</v>
          </cell>
        </row>
        <row r="4286">
          <cell r="H4286">
            <v>0</v>
          </cell>
          <cell r="I4286" t="str">
            <v>PC56</v>
          </cell>
        </row>
        <row r="4287">
          <cell r="H4287">
            <v>0</v>
          </cell>
          <cell r="I4287" t="str">
            <v>PC56</v>
          </cell>
        </row>
        <row r="4288">
          <cell r="H4288">
            <v>-242.49</v>
          </cell>
          <cell r="I4288" t="str">
            <v>PC56</v>
          </cell>
        </row>
        <row r="4289">
          <cell r="H4289">
            <v>-461.4</v>
          </cell>
          <cell r="I4289" t="str">
            <v>PC56</v>
          </cell>
        </row>
        <row r="4290">
          <cell r="H4290">
            <v>-908.23</v>
          </cell>
          <cell r="I4290" t="str">
            <v>PC56</v>
          </cell>
        </row>
        <row r="4291">
          <cell r="H4291">
            <v>0</v>
          </cell>
          <cell r="I4291" t="str">
            <v>PC56</v>
          </cell>
        </row>
        <row r="4292">
          <cell r="H4292">
            <v>-266.24</v>
          </cell>
          <cell r="I4292" t="str">
            <v>PC56</v>
          </cell>
        </row>
        <row r="4293">
          <cell r="H4293">
            <v>-856.95</v>
          </cell>
          <cell r="I4293" t="str">
            <v>PC56</v>
          </cell>
        </row>
        <row r="4294">
          <cell r="H4294">
            <v>0</v>
          </cell>
          <cell r="I4294" t="str">
            <v>PC56</v>
          </cell>
        </row>
        <row r="4295">
          <cell r="H4295">
            <v>-391.93</v>
          </cell>
          <cell r="I4295" t="str">
            <v>PC56</v>
          </cell>
        </row>
        <row r="4296">
          <cell r="H4296">
            <v>-610.67999999999995</v>
          </cell>
          <cell r="I4296" t="str">
            <v>PC56</v>
          </cell>
        </row>
        <row r="4297">
          <cell r="H4297">
            <v>0</v>
          </cell>
          <cell r="I4297" t="str">
            <v>PC56</v>
          </cell>
        </row>
        <row r="4298">
          <cell r="H4298">
            <v>-902</v>
          </cell>
          <cell r="I4298" t="str">
            <v>PC56</v>
          </cell>
        </row>
        <row r="4299">
          <cell r="H4299">
            <v>0</v>
          </cell>
          <cell r="I4299" t="str">
            <v>PC56</v>
          </cell>
        </row>
        <row r="4300">
          <cell r="H4300">
            <v>0</v>
          </cell>
          <cell r="I4300" t="str">
            <v>PC56</v>
          </cell>
        </row>
        <row r="4301">
          <cell r="H4301">
            <v>-795.92</v>
          </cell>
          <cell r="I4301" t="str">
            <v>PC56</v>
          </cell>
        </row>
        <row r="4302">
          <cell r="H4302">
            <v>-644.08000000000004</v>
          </cell>
          <cell r="I4302" t="str">
            <v>PC56</v>
          </cell>
        </row>
        <row r="4303">
          <cell r="H4303">
            <v>-160.01</v>
          </cell>
          <cell r="I4303" t="str">
            <v>PC56</v>
          </cell>
        </row>
        <row r="4304">
          <cell r="H4304">
            <v>-195.59</v>
          </cell>
          <cell r="I4304" t="str">
            <v>PC56</v>
          </cell>
        </row>
        <row r="4305">
          <cell r="H4305">
            <v>-217.57</v>
          </cell>
          <cell r="I4305" t="str">
            <v>PC56</v>
          </cell>
        </row>
        <row r="4306">
          <cell r="H4306">
            <v>-213.19</v>
          </cell>
          <cell r="I4306" t="str">
            <v>PC56</v>
          </cell>
        </row>
        <row r="4307">
          <cell r="H4307">
            <v>-329.84</v>
          </cell>
          <cell r="I4307" t="str">
            <v>PC56</v>
          </cell>
        </row>
        <row r="4308">
          <cell r="H4308">
            <v>-16.52</v>
          </cell>
          <cell r="I4308" t="str">
            <v>PC56</v>
          </cell>
        </row>
        <row r="4309">
          <cell r="H4309">
            <v>-927.64</v>
          </cell>
          <cell r="I4309" t="str">
            <v>PC56</v>
          </cell>
        </row>
        <row r="4310">
          <cell r="H4310">
            <v>0</v>
          </cell>
          <cell r="I4310" t="str">
            <v>PC56</v>
          </cell>
        </row>
        <row r="4311">
          <cell r="H4311">
            <v>-393.24</v>
          </cell>
          <cell r="I4311" t="str">
            <v>PC56</v>
          </cell>
        </row>
        <row r="4312">
          <cell r="H4312">
            <v>-977.34</v>
          </cell>
          <cell r="I4312" t="str">
            <v>PC56</v>
          </cell>
        </row>
        <row r="4313">
          <cell r="H4313">
            <v>-1303.5999999999999</v>
          </cell>
          <cell r="I4313" t="str">
            <v>PC56</v>
          </cell>
        </row>
        <row r="4314">
          <cell r="H4314">
            <v>-104.34</v>
          </cell>
          <cell r="I4314" t="str">
            <v>PC56</v>
          </cell>
        </row>
        <row r="4315">
          <cell r="H4315">
            <v>0</v>
          </cell>
          <cell r="I4315" t="str">
            <v>PC56</v>
          </cell>
        </row>
        <row r="4316">
          <cell r="H4316">
            <v>-365.23</v>
          </cell>
          <cell r="I4316" t="str">
            <v>PC56</v>
          </cell>
        </row>
        <row r="4317">
          <cell r="H4317">
            <v>-605.76</v>
          </cell>
          <cell r="I4317" t="str">
            <v>PC56</v>
          </cell>
        </row>
        <row r="4318">
          <cell r="H4318">
            <v>-22.81</v>
          </cell>
          <cell r="I4318" t="str">
            <v>PC56</v>
          </cell>
        </row>
        <row r="4319">
          <cell r="H4319">
            <v>-368.58</v>
          </cell>
          <cell r="I4319" t="str">
            <v>PC56</v>
          </cell>
        </row>
        <row r="4320">
          <cell r="H4320">
            <v>-871.99</v>
          </cell>
          <cell r="I4320" t="str">
            <v>PC56</v>
          </cell>
        </row>
        <row r="4321">
          <cell r="H4321">
            <v>0</v>
          </cell>
          <cell r="I4321" t="str">
            <v>PC56</v>
          </cell>
        </row>
        <row r="4322">
          <cell r="H4322">
            <v>-811.37</v>
          </cell>
          <cell r="I4322" t="str">
            <v>PC56</v>
          </cell>
        </row>
        <row r="4323">
          <cell r="H4323">
            <v>-905.26</v>
          </cell>
          <cell r="I4323" t="str">
            <v>PC56</v>
          </cell>
        </row>
        <row r="4324">
          <cell r="H4324">
            <v>-21.08</v>
          </cell>
          <cell r="I4324" t="str">
            <v>PC56</v>
          </cell>
        </row>
        <row r="4325">
          <cell r="H4325">
            <v>-35.29</v>
          </cell>
          <cell r="I4325" t="str">
            <v>PC56</v>
          </cell>
        </row>
        <row r="4326">
          <cell r="H4326">
            <v>0</v>
          </cell>
          <cell r="I4326" t="str">
            <v>PC56</v>
          </cell>
        </row>
        <row r="4327">
          <cell r="H4327">
            <v>0</v>
          </cell>
          <cell r="I4327" t="str">
            <v>PC56</v>
          </cell>
        </row>
        <row r="4328">
          <cell r="H4328">
            <v>0</v>
          </cell>
          <cell r="I4328" t="str">
            <v>PC56</v>
          </cell>
        </row>
        <row r="4329">
          <cell r="H4329">
            <v>-1074.3599999999999</v>
          </cell>
          <cell r="I4329" t="str">
            <v>PC56</v>
          </cell>
        </row>
        <row r="4330">
          <cell r="H4330">
            <v>0</v>
          </cell>
          <cell r="I4330" t="str">
            <v>PC56</v>
          </cell>
        </row>
        <row r="4331">
          <cell r="H4331">
            <v>-1100.5899999999999</v>
          </cell>
          <cell r="I4331" t="str">
            <v>PC56</v>
          </cell>
        </row>
        <row r="4332">
          <cell r="H4332">
            <v>0</v>
          </cell>
          <cell r="I4332" t="str">
            <v>PC56</v>
          </cell>
        </row>
        <row r="4333">
          <cell r="H4333">
            <v>0</v>
          </cell>
          <cell r="I4333" t="str">
            <v>PC56</v>
          </cell>
        </row>
        <row r="4334">
          <cell r="H4334">
            <v>0</v>
          </cell>
          <cell r="I4334" t="str">
            <v>PC56</v>
          </cell>
        </row>
        <row r="4335">
          <cell r="H4335">
            <v>0</v>
          </cell>
          <cell r="I4335" t="str">
            <v>PC56</v>
          </cell>
        </row>
        <row r="4336">
          <cell r="H4336">
            <v>-1047.0899999999999</v>
          </cell>
          <cell r="I4336" t="str">
            <v>PC56</v>
          </cell>
        </row>
        <row r="4337">
          <cell r="H4337">
            <v>0</v>
          </cell>
          <cell r="I4337" t="str">
            <v>PC56</v>
          </cell>
        </row>
        <row r="4338">
          <cell r="H4338">
            <v>0</v>
          </cell>
          <cell r="I4338" t="str">
            <v>PC56</v>
          </cell>
        </row>
        <row r="4339">
          <cell r="H4339">
            <v>-790.99</v>
          </cell>
          <cell r="I4339" t="str">
            <v>PC56</v>
          </cell>
        </row>
        <row r="4340">
          <cell r="H4340">
            <v>0</v>
          </cell>
          <cell r="I4340" t="str">
            <v>PC56</v>
          </cell>
        </row>
        <row r="4341">
          <cell r="H4341">
            <v>-114.74</v>
          </cell>
          <cell r="I4341" t="str">
            <v>PC56</v>
          </cell>
        </row>
        <row r="4342">
          <cell r="H4342">
            <v>-333.25</v>
          </cell>
          <cell r="I4342" t="str">
            <v>PC56</v>
          </cell>
        </row>
        <row r="4343">
          <cell r="H4343">
            <v>-835.48</v>
          </cell>
          <cell r="I4343" t="str">
            <v>PC56</v>
          </cell>
        </row>
        <row r="4344">
          <cell r="H4344">
            <v>-1211.58</v>
          </cell>
          <cell r="I4344" t="str">
            <v>PC56</v>
          </cell>
        </row>
        <row r="4345">
          <cell r="H4345">
            <v>-1942.6</v>
          </cell>
          <cell r="I4345" t="str">
            <v>PC56</v>
          </cell>
        </row>
        <row r="4346">
          <cell r="H4346">
            <v>-828.67</v>
          </cell>
          <cell r="I4346" t="str">
            <v>PC56</v>
          </cell>
        </row>
        <row r="4347">
          <cell r="H4347">
            <v>-124.98</v>
          </cell>
          <cell r="I4347" t="str">
            <v>PC56</v>
          </cell>
        </row>
        <row r="4348">
          <cell r="H4348">
            <v>-2027.95</v>
          </cell>
          <cell r="I4348" t="str">
            <v>PC56</v>
          </cell>
        </row>
        <row r="4349">
          <cell r="H4349">
            <v>0</v>
          </cell>
          <cell r="I4349" t="str">
            <v>PC56</v>
          </cell>
        </row>
        <row r="4350">
          <cell r="H4350">
            <v>-990.28</v>
          </cell>
          <cell r="I4350" t="str">
            <v>PC56</v>
          </cell>
        </row>
        <row r="4351">
          <cell r="H4351">
            <v>0</v>
          </cell>
          <cell r="I4351" t="str">
            <v>PC56</v>
          </cell>
        </row>
        <row r="4352">
          <cell r="H4352">
            <v>0</v>
          </cell>
          <cell r="I4352" t="str">
            <v>PC56</v>
          </cell>
        </row>
        <row r="4353">
          <cell r="H4353">
            <v>-17.649999999999999</v>
          </cell>
          <cell r="I4353" t="str">
            <v>PC56</v>
          </cell>
        </row>
        <row r="4354">
          <cell r="H4354">
            <v>-1100.5899999999999</v>
          </cell>
          <cell r="I4354" t="str">
            <v>PC56</v>
          </cell>
        </row>
        <row r="4355">
          <cell r="H4355">
            <v>0</v>
          </cell>
          <cell r="I4355" t="str">
            <v>PC56</v>
          </cell>
        </row>
        <row r="4356">
          <cell r="H4356">
            <v>0</v>
          </cell>
          <cell r="I4356" t="str">
            <v>PC56</v>
          </cell>
        </row>
        <row r="4357">
          <cell r="H4357">
            <v>-467.6</v>
          </cell>
          <cell r="I4357" t="str">
            <v>PC56</v>
          </cell>
        </row>
        <row r="4358">
          <cell r="H4358">
            <v>-6.3</v>
          </cell>
          <cell r="I4358" t="str">
            <v>PC56</v>
          </cell>
        </row>
        <row r="4359">
          <cell r="H4359">
            <v>-412.4</v>
          </cell>
          <cell r="I4359" t="str">
            <v>PC56</v>
          </cell>
        </row>
        <row r="4360">
          <cell r="H4360">
            <v>0</v>
          </cell>
          <cell r="I4360" t="str">
            <v>PC56</v>
          </cell>
        </row>
        <row r="4361">
          <cell r="H4361">
            <v>0</v>
          </cell>
          <cell r="I4361" t="str">
            <v>PC56</v>
          </cell>
        </row>
        <row r="4362">
          <cell r="H4362">
            <v>-397.71</v>
          </cell>
          <cell r="I4362" t="str">
            <v>PC56</v>
          </cell>
        </row>
        <row r="4363">
          <cell r="H4363">
            <v>-977.23</v>
          </cell>
          <cell r="I4363" t="str">
            <v>PC56</v>
          </cell>
        </row>
        <row r="4364">
          <cell r="H4364">
            <v>-662.71</v>
          </cell>
          <cell r="I4364" t="str">
            <v>PC56</v>
          </cell>
        </row>
        <row r="4365">
          <cell r="H4365">
            <v>-506.94</v>
          </cell>
          <cell r="I4365" t="str">
            <v>PC56</v>
          </cell>
        </row>
        <row r="4366">
          <cell r="H4366">
            <v>-231.03</v>
          </cell>
          <cell r="I4366" t="str">
            <v>PC56</v>
          </cell>
        </row>
        <row r="4367">
          <cell r="H4367">
            <v>-346.64</v>
          </cell>
          <cell r="I4367" t="str">
            <v>PC56</v>
          </cell>
        </row>
        <row r="4368">
          <cell r="H4368">
            <v>-391.78</v>
          </cell>
          <cell r="I4368" t="str">
            <v>PC56</v>
          </cell>
        </row>
        <row r="4369">
          <cell r="H4369">
            <v>0</v>
          </cell>
          <cell r="I4369" t="str">
            <v>PC56</v>
          </cell>
        </row>
        <row r="4370">
          <cell r="H4370">
            <v>-795.9</v>
          </cell>
          <cell r="I4370" t="str">
            <v>PC56</v>
          </cell>
        </row>
        <row r="4371">
          <cell r="H4371">
            <v>-103.82</v>
          </cell>
          <cell r="I4371" t="str">
            <v>PC56</v>
          </cell>
        </row>
        <row r="4372">
          <cell r="H4372">
            <v>-265.02999999999997</v>
          </cell>
          <cell r="I4372" t="str">
            <v>PC56</v>
          </cell>
        </row>
        <row r="4373">
          <cell r="H4373">
            <v>0</v>
          </cell>
          <cell r="I4373" t="str">
            <v>PC56</v>
          </cell>
        </row>
        <row r="4374">
          <cell r="H4374">
            <v>0</v>
          </cell>
          <cell r="I4374" t="str">
            <v>PC56</v>
          </cell>
        </row>
        <row r="4375">
          <cell r="H4375">
            <v>-350.02</v>
          </cell>
          <cell r="I4375" t="str">
            <v>PC56</v>
          </cell>
        </row>
        <row r="4376">
          <cell r="H4376">
            <v>-14.64</v>
          </cell>
          <cell r="I4376" t="str">
            <v>PC56</v>
          </cell>
        </row>
        <row r="4377">
          <cell r="H4377">
            <v>0</v>
          </cell>
          <cell r="I4377" t="str">
            <v>PC56</v>
          </cell>
        </row>
        <row r="4378">
          <cell r="H4378">
            <v>-647.96</v>
          </cell>
          <cell r="I4378" t="str">
            <v>PC56</v>
          </cell>
        </row>
        <row r="4379">
          <cell r="H4379">
            <v>-991.77</v>
          </cell>
          <cell r="I4379" t="str">
            <v>PC56</v>
          </cell>
        </row>
        <row r="4380">
          <cell r="H4380">
            <v>-935.94</v>
          </cell>
          <cell r="I4380" t="str">
            <v>PC56</v>
          </cell>
        </row>
        <row r="4381">
          <cell r="H4381">
            <v>-624</v>
          </cell>
          <cell r="I4381" t="str">
            <v>PC56</v>
          </cell>
        </row>
        <row r="4382">
          <cell r="H4382">
            <v>0</v>
          </cell>
          <cell r="I4382" t="str">
            <v>PC56</v>
          </cell>
        </row>
        <row r="4383">
          <cell r="H4383">
            <v>-461.47</v>
          </cell>
          <cell r="I4383" t="str">
            <v>PC56</v>
          </cell>
        </row>
        <row r="4384">
          <cell r="H4384">
            <v>0</v>
          </cell>
          <cell r="I4384" t="str">
            <v>PC56</v>
          </cell>
        </row>
        <row r="4385">
          <cell r="H4385">
            <v>0</v>
          </cell>
          <cell r="I4385" t="str">
            <v>PC56</v>
          </cell>
        </row>
        <row r="4386">
          <cell r="H4386">
            <v>0</v>
          </cell>
          <cell r="I4386" t="str">
            <v>PC56</v>
          </cell>
        </row>
        <row r="4387">
          <cell r="H4387">
            <v>0</v>
          </cell>
          <cell r="I4387" t="str">
            <v>PC56</v>
          </cell>
        </row>
        <row r="4388">
          <cell r="H4388">
            <v>-45.01</v>
          </cell>
          <cell r="I4388" t="str">
            <v>PC56</v>
          </cell>
        </row>
        <row r="4389">
          <cell r="H4389">
            <v>-123.2</v>
          </cell>
          <cell r="I4389" t="str">
            <v>PC56</v>
          </cell>
        </row>
        <row r="4390">
          <cell r="H4390">
            <v>-301.51</v>
          </cell>
          <cell r="I4390" t="str">
            <v>PC56</v>
          </cell>
        </row>
        <row r="4391">
          <cell r="H4391">
            <v>-207.35</v>
          </cell>
          <cell r="I4391" t="str">
            <v>PC56</v>
          </cell>
        </row>
        <row r="4392">
          <cell r="H4392">
            <v>-489.15</v>
          </cell>
          <cell r="I4392" t="str">
            <v>PC56</v>
          </cell>
        </row>
        <row r="4393">
          <cell r="H4393">
            <v>-961.23</v>
          </cell>
          <cell r="I4393" t="str">
            <v>PC56</v>
          </cell>
        </row>
        <row r="4394">
          <cell r="H4394">
            <v>-1055.26</v>
          </cell>
          <cell r="I4394" t="str">
            <v>PC56</v>
          </cell>
        </row>
        <row r="4395">
          <cell r="H4395">
            <v>0</v>
          </cell>
          <cell r="I4395" t="str">
            <v>PC56</v>
          </cell>
        </row>
        <row r="4396">
          <cell r="H4396">
            <v>-954.36</v>
          </cell>
          <cell r="I4396" t="str">
            <v>PC56</v>
          </cell>
        </row>
        <row r="4397">
          <cell r="H4397">
            <v>0</v>
          </cell>
          <cell r="I4397" t="str">
            <v>PC56</v>
          </cell>
        </row>
        <row r="4398">
          <cell r="H4398">
            <v>-193.34</v>
          </cell>
          <cell r="I4398" t="str">
            <v>PC56</v>
          </cell>
        </row>
        <row r="4399">
          <cell r="H4399">
            <v>0</v>
          </cell>
          <cell r="I4399" t="str">
            <v>PC56</v>
          </cell>
        </row>
        <row r="4400">
          <cell r="H4400">
            <v>-938.48</v>
          </cell>
          <cell r="I4400" t="str">
            <v>PC56</v>
          </cell>
        </row>
        <row r="4401">
          <cell r="H4401">
            <v>-1001.31</v>
          </cell>
          <cell r="I4401" t="str">
            <v>PC56</v>
          </cell>
        </row>
        <row r="4402">
          <cell r="H4402">
            <v>0</v>
          </cell>
          <cell r="I4402" t="str">
            <v>PC56</v>
          </cell>
        </row>
        <row r="4403">
          <cell r="H4403">
            <v>0</v>
          </cell>
          <cell r="I4403" t="str">
            <v>PC56</v>
          </cell>
        </row>
        <row r="4404">
          <cell r="H4404">
            <v>0</v>
          </cell>
          <cell r="I4404" t="str">
            <v>PC56</v>
          </cell>
        </row>
        <row r="4405">
          <cell r="H4405">
            <v>0</v>
          </cell>
          <cell r="I4405" t="str">
            <v>PC56</v>
          </cell>
        </row>
        <row r="4406">
          <cell r="H4406">
            <v>0</v>
          </cell>
          <cell r="I4406" t="str">
            <v>PC56</v>
          </cell>
        </row>
        <row r="4407">
          <cell r="H4407">
            <v>-378.63</v>
          </cell>
          <cell r="I4407" t="str">
            <v>PC56</v>
          </cell>
        </row>
        <row r="4408">
          <cell r="H4408">
            <v>0</v>
          </cell>
          <cell r="I4408" t="str">
            <v>PC56</v>
          </cell>
        </row>
        <row r="4409">
          <cell r="H4409">
            <v>-25515.93</v>
          </cell>
          <cell r="I4409" t="str">
            <v>PC56</v>
          </cell>
        </row>
        <row r="4410">
          <cell r="H4410">
            <v>-1426.48</v>
          </cell>
          <cell r="I4410" t="str">
            <v>PC56</v>
          </cell>
        </row>
        <row r="4411">
          <cell r="H4411">
            <v>-730.74</v>
          </cell>
          <cell r="I4411" t="str">
            <v>PC56</v>
          </cell>
        </row>
        <row r="4412">
          <cell r="H4412">
            <v>-1444.04</v>
          </cell>
          <cell r="I4412" t="str">
            <v>PC56</v>
          </cell>
        </row>
        <row r="4413">
          <cell r="H4413">
            <v>-1026.98</v>
          </cell>
          <cell r="I4413" t="str">
            <v>PC56</v>
          </cell>
        </row>
        <row r="4414">
          <cell r="H4414">
            <v>-1664.76</v>
          </cell>
          <cell r="I4414" t="str">
            <v>PC56</v>
          </cell>
        </row>
        <row r="4415">
          <cell r="H4415">
            <v>0</v>
          </cell>
          <cell r="I4415" t="str">
            <v>PC56</v>
          </cell>
        </row>
        <row r="4416">
          <cell r="H4416">
            <v>0</v>
          </cell>
          <cell r="I4416" t="str">
            <v>PC56</v>
          </cell>
        </row>
        <row r="4417">
          <cell r="H4417">
            <v>-969.89</v>
          </cell>
          <cell r="I4417" t="str">
            <v>PC56</v>
          </cell>
        </row>
        <row r="4418">
          <cell r="H4418">
            <v>0</v>
          </cell>
          <cell r="I4418" t="str">
            <v>PC56</v>
          </cell>
        </row>
        <row r="4419">
          <cell r="H4419">
            <v>-63.21</v>
          </cell>
          <cell r="I4419" t="str">
            <v>PC56</v>
          </cell>
        </row>
        <row r="4420">
          <cell r="H4420">
            <v>-951.72</v>
          </cell>
          <cell r="I4420" t="str">
            <v>PC56</v>
          </cell>
        </row>
        <row r="4421">
          <cell r="H4421">
            <v>-378.98</v>
          </cell>
          <cell r="I4421" t="str">
            <v>PC56</v>
          </cell>
        </row>
        <row r="4422">
          <cell r="H4422">
            <v>0</v>
          </cell>
          <cell r="I4422" t="str">
            <v>PC56</v>
          </cell>
        </row>
        <row r="4423">
          <cell r="H4423">
            <v>-36.51</v>
          </cell>
          <cell r="I4423" t="str">
            <v>PC56</v>
          </cell>
        </row>
        <row r="4424">
          <cell r="H4424">
            <v>-6.2</v>
          </cell>
          <cell r="I4424" t="str">
            <v>PC56</v>
          </cell>
        </row>
        <row r="4425">
          <cell r="H4425">
            <v>-204.17</v>
          </cell>
          <cell r="I4425" t="str">
            <v>PC56</v>
          </cell>
        </row>
        <row r="4426">
          <cell r="H4426">
            <v>-130.63</v>
          </cell>
          <cell r="I4426" t="str">
            <v>PC56</v>
          </cell>
        </row>
        <row r="4427">
          <cell r="H4427">
            <v>-42.54</v>
          </cell>
          <cell r="I4427" t="str">
            <v>PC56</v>
          </cell>
        </row>
        <row r="4428">
          <cell r="H4428">
            <v>-1156.25</v>
          </cell>
          <cell r="I4428" t="str">
            <v>PC56</v>
          </cell>
        </row>
        <row r="4429">
          <cell r="H4429">
            <v>-1333.56</v>
          </cell>
          <cell r="I4429" t="str">
            <v>PC56</v>
          </cell>
        </row>
        <row r="4430">
          <cell r="H4430">
            <v>-1365.54</v>
          </cell>
          <cell r="I4430" t="str">
            <v>PC56</v>
          </cell>
        </row>
        <row r="4431">
          <cell r="H4431">
            <v>0</v>
          </cell>
          <cell r="I4431" t="str">
            <v>PC56</v>
          </cell>
        </row>
        <row r="4432">
          <cell r="H4432">
            <v>-383.14</v>
          </cell>
          <cell r="I4432" t="str">
            <v>PC56</v>
          </cell>
        </row>
        <row r="4433">
          <cell r="H4433">
            <v>-822.54</v>
          </cell>
          <cell r="I4433" t="str">
            <v>PC56</v>
          </cell>
        </row>
        <row r="4434">
          <cell r="H4434">
            <v>-899.96</v>
          </cell>
          <cell r="I4434" t="str">
            <v>PC56</v>
          </cell>
        </row>
        <row r="4435">
          <cell r="H4435">
            <v>-1658.78</v>
          </cell>
          <cell r="I4435" t="str">
            <v>PC56</v>
          </cell>
        </row>
        <row r="4436">
          <cell r="H4436">
            <v>0</v>
          </cell>
          <cell r="I4436" t="str">
            <v>PC56</v>
          </cell>
        </row>
        <row r="4437">
          <cell r="H4437">
            <v>-42.54</v>
          </cell>
          <cell r="I4437" t="str">
            <v>PC56</v>
          </cell>
        </row>
        <row r="4438">
          <cell r="H4438">
            <v>-1569.55</v>
          </cell>
          <cell r="I4438" t="str">
            <v>PC56</v>
          </cell>
        </row>
        <row r="4439">
          <cell r="H4439">
            <v>-868.1</v>
          </cell>
          <cell r="I4439" t="str">
            <v>PC56</v>
          </cell>
        </row>
        <row r="4440">
          <cell r="H4440">
            <v>-938.88</v>
          </cell>
          <cell r="I4440" t="str">
            <v>PC56</v>
          </cell>
        </row>
        <row r="4441">
          <cell r="H4441">
            <v>0</v>
          </cell>
          <cell r="I4441" t="str">
            <v>PC56</v>
          </cell>
        </row>
        <row r="4442">
          <cell r="H4442">
            <v>-376.18</v>
          </cell>
          <cell r="I4442" t="str">
            <v>PC56</v>
          </cell>
        </row>
        <row r="4443">
          <cell r="H4443">
            <v>0</v>
          </cell>
          <cell r="I4443" t="str">
            <v>PC56</v>
          </cell>
        </row>
        <row r="4444">
          <cell r="H4444">
            <v>0</v>
          </cell>
          <cell r="I4444" t="str">
            <v>PC56</v>
          </cell>
        </row>
        <row r="4445">
          <cell r="H4445">
            <v>0</v>
          </cell>
          <cell r="I4445" t="str">
            <v>PC56</v>
          </cell>
        </row>
        <row r="4446">
          <cell r="H4446">
            <v>0</v>
          </cell>
          <cell r="I4446" t="str">
            <v>PC56</v>
          </cell>
        </row>
        <row r="4447">
          <cell r="H4447">
            <v>-483.84</v>
          </cell>
          <cell r="I4447" t="str">
            <v>PC56</v>
          </cell>
        </row>
        <row r="4448">
          <cell r="H4448">
            <v>0</v>
          </cell>
          <cell r="I4448" t="str">
            <v>PC56</v>
          </cell>
        </row>
        <row r="4449">
          <cell r="H4449">
            <v>-71.19</v>
          </cell>
          <cell r="I4449" t="str">
            <v>PC56</v>
          </cell>
        </row>
        <row r="4450">
          <cell r="H4450">
            <v>-35.450000000000003</v>
          </cell>
          <cell r="I4450" t="str">
            <v>PC56</v>
          </cell>
        </row>
        <row r="4451">
          <cell r="H4451">
            <v>-197.9</v>
          </cell>
          <cell r="I4451" t="str">
            <v>PC56</v>
          </cell>
        </row>
        <row r="4452">
          <cell r="H4452">
            <v>-105.22</v>
          </cell>
          <cell r="I4452" t="str">
            <v>PC56</v>
          </cell>
        </row>
        <row r="4453">
          <cell r="H4453">
            <v>-42.54</v>
          </cell>
          <cell r="I4453" t="str">
            <v>PC56</v>
          </cell>
        </row>
        <row r="4454">
          <cell r="H4454">
            <v>-32.119999999999997</v>
          </cell>
          <cell r="I4454" t="str">
            <v>PC56</v>
          </cell>
        </row>
        <row r="4455">
          <cell r="H4455">
            <v>-33.65</v>
          </cell>
          <cell r="I4455" t="str">
            <v>PC56</v>
          </cell>
        </row>
        <row r="4456">
          <cell r="H4456">
            <v>-1138.96</v>
          </cell>
          <cell r="I4456" t="str">
            <v>PC56</v>
          </cell>
        </row>
        <row r="4457">
          <cell r="H4457">
            <v>-105.15</v>
          </cell>
          <cell r="I4457" t="str">
            <v>PC56</v>
          </cell>
        </row>
        <row r="4458">
          <cell r="H4458">
            <v>-79.790000000000006</v>
          </cell>
          <cell r="I4458" t="str">
            <v>PC56</v>
          </cell>
        </row>
        <row r="4459">
          <cell r="H4459">
            <v>0</v>
          </cell>
          <cell r="I4459" t="str">
            <v>PC56</v>
          </cell>
        </row>
        <row r="4460">
          <cell r="H4460">
            <v>-136.54</v>
          </cell>
          <cell r="I4460" t="str">
            <v>PC56</v>
          </cell>
        </row>
        <row r="4461">
          <cell r="H4461">
            <v>-35.67</v>
          </cell>
          <cell r="I4461" t="str">
            <v>PC56</v>
          </cell>
        </row>
        <row r="4462">
          <cell r="H4462">
            <v>-607.96</v>
          </cell>
          <cell r="I4462" t="str">
            <v>PC56</v>
          </cell>
        </row>
        <row r="4463">
          <cell r="H4463">
            <v>-687.43</v>
          </cell>
          <cell r="I4463" t="str">
            <v>PC56</v>
          </cell>
        </row>
        <row r="4464">
          <cell r="H4464">
            <v>-92.09</v>
          </cell>
          <cell r="I4464" t="str">
            <v>PC56</v>
          </cell>
        </row>
        <row r="4465">
          <cell r="H4465">
            <v>-1136.54</v>
          </cell>
          <cell r="I4465" t="str">
            <v>PC56</v>
          </cell>
        </row>
        <row r="4466">
          <cell r="H4466">
            <v>0</v>
          </cell>
          <cell r="I4466" t="str">
            <v>PC56</v>
          </cell>
        </row>
        <row r="4467">
          <cell r="H4467">
            <v>-36.51</v>
          </cell>
          <cell r="I4467" t="str">
            <v>PC56</v>
          </cell>
        </row>
        <row r="4468">
          <cell r="H4468">
            <v>-886.43</v>
          </cell>
          <cell r="I4468" t="str">
            <v>PC56</v>
          </cell>
        </row>
        <row r="4469">
          <cell r="H4469">
            <v>-537.39</v>
          </cell>
          <cell r="I4469" t="str">
            <v>PC56</v>
          </cell>
        </row>
        <row r="4470">
          <cell r="H4470">
            <v>-1015.04</v>
          </cell>
          <cell r="I4470" t="str">
            <v>PC56</v>
          </cell>
        </row>
        <row r="4471">
          <cell r="H4471">
            <v>0</v>
          </cell>
          <cell r="I4471" t="str">
            <v>PC56</v>
          </cell>
        </row>
        <row r="4472">
          <cell r="H4472">
            <v>-902.88</v>
          </cell>
          <cell r="I4472" t="str">
            <v>PC56</v>
          </cell>
        </row>
        <row r="4473">
          <cell r="H4473">
            <v>-1283.9000000000001</v>
          </cell>
          <cell r="I4473" t="str">
            <v>PC56</v>
          </cell>
        </row>
        <row r="4474">
          <cell r="H4474">
            <v>-122.08</v>
          </cell>
          <cell r="I4474" t="str">
            <v>PC56</v>
          </cell>
        </row>
        <row r="4475">
          <cell r="H4475">
            <v>-1246.07</v>
          </cell>
          <cell r="I4475" t="str">
            <v>PC56</v>
          </cell>
        </row>
        <row r="4476">
          <cell r="H4476">
            <v>-1506.92</v>
          </cell>
          <cell r="I4476" t="str">
            <v>PC56</v>
          </cell>
        </row>
        <row r="4477">
          <cell r="H4477">
            <v>-365.44</v>
          </cell>
          <cell r="I4477" t="str">
            <v>PC56</v>
          </cell>
        </row>
        <row r="4478">
          <cell r="H4478">
            <v>-1128.54</v>
          </cell>
          <cell r="I4478" t="str">
            <v>PC56</v>
          </cell>
        </row>
        <row r="4479">
          <cell r="H4479">
            <v>-973</v>
          </cell>
          <cell r="I4479" t="str">
            <v>PC56</v>
          </cell>
        </row>
        <row r="4480">
          <cell r="H4480">
            <v>-68.08</v>
          </cell>
          <cell r="I4480" t="str">
            <v>PC56</v>
          </cell>
        </row>
        <row r="4481">
          <cell r="H4481">
            <v>-1003.08</v>
          </cell>
          <cell r="I4481" t="str">
            <v>PC56</v>
          </cell>
        </row>
        <row r="4482">
          <cell r="H4482">
            <v>-897.76</v>
          </cell>
          <cell r="I4482" t="str">
            <v>PC56</v>
          </cell>
        </row>
        <row r="4483">
          <cell r="H4483">
            <v>-362.81</v>
          </cell>
          <cell r="I4483" t="str">
            <v>PC56</v>
          </cell>
        </row>
        <row r="4484">
          <cell r="H4484">
            <v>-79.19</v>
          </cell>
          <cell r="I4484" t="str">
            <v>PC56</v>
          </cell>
        </row>
        <row r="4485">
          <cell r="H4485">
            <v>-35.39</v>
          </cell>
          <cell r="I4485" t="str">
            <v>PC56</v>
          </cell>
        </row>
        <row r="4486">
          <cell r="H4486">
            <v>-1060.7</v>
          </cell>
          <cell r="I4486" t="str">
            <v>PC56</v>
          </cell>
        </row>
        <row r="4487">
          <cell r="H4487">
            <v>-195.2</v>
          </cell>
          <cell r="I4487" t="str">
            <v>PC56</v>
          </cell>
        </row>
        <row r="4488">
          <cell r="H4488">
            <v>-46.68</v>
          </cell>
          <cell r="I4488" t="str">
            <v>PC56</v>
          </cell>
        </row>
        <row r="4489">
          <cell r="H4489">
            <v>-9.07</v>
          </cell>
          <cell r="I4489" t="str">
            <v>PC56</v>
          </cell>
        </row>
        <row r="4490">
          <cell r="H4490">
            <v>-221.26</v>
          </cell>
          <cell r="I4490" t="str">
            <v>PC56</v>
          </cell>
        </row>
        <row r="4491">
          <cell r="H4491">
            <v>-984.64</v>
          </cell>
          <cell r="I4491" t="str">
            <v>PC56</v>
          </cell>
        </row>
        <row r="4492">
          <cell r="H4492">
            <v>0</v>
          </cell>
          <cell r="I4492" t="str">
            <v>PC56</v>
          </cell>
        </row>
        <row r="4493">
          <cell r="H4493">
            <v>-321.10000000000002</v>
          </cell>
          <cell r="I4493" t="str">
            <v>PC56</v>
          </cell>
        </row>
        <row r="4494">
          <cell r="H4494">
            <v>0</v>
          </cell>
          <cell r="I4494" t="str">
            <v>PC56</v>
          </cell>
        </row>
        <row r="4495">
          <cell r="H4495">
            <v>-71.06</v>
          </cell>
          <cell r="I4495" t="str">
            <v>PC56</v>
          </cell>
        </row>
        <row r="4496">
          <cell r="H4496">
            <v>-262.24</v>
          </cell>
          <cell r="I4496" t="str">
            <v>PC56</v>
          </cell>
        </row>
        <row r="4497">
          <cell r="H4497">
            <v>-36.51</v>
          </cell>
          <cell r="I4497" t="str">
            <v>PC56</v>
          </cell>
        </row>
        <row r="4498">
          <cell r="H4498">
            <v>-95.85</v>
          </cell>
          <cell r="I4498" t="str">
            <v>PC56</v>
          </cell>
        </row>
        <row r="4499">
          <cell r="H4499">
            <v>-36.26</v>
          </cell>
          <cell r="I4499" t="str">
            <v>PC56</v>
          </cell>
        </row>
        <row r="4500">
          <cell r="H4500">
            <v>0</v>
          </cell>
          <cell r="I4500" t="str">
            <v>PC56</v>
          </cell>
        </row>
        <row r="4501">
          <cell r="H4501">
            <v>-51.52</v>
          </cell>
          <cell r="I4501" t="str">
            <v>PC56</v>
          </cell>
        </row>
        <row r="4502">
          <cell r="H4502">
            <v>-1282.8599999999999</v>
          </cell>
          <cell r="I4502" t="str">
            <v>PC56</v>
          </cell>
        </row>
        <row r="4503">
          <cell r="H4503">
            <v>-1176.1500000000001</v>
          </cell>
          <cell r="I4503" t="str">
            <v>PC56</v>
          </cell>
        </row>
        <row r="4504">
          <cell r="H4504">
            <v>-1676.2</v>
          </cell>
          <cell r="I4504" t="str">
            <v>PC56</v>
          </cell>
        </row>
        <row r="4505">
          <cell r="H4505">
            <v>-43.72</v>
          </cell>
          <cell r="I4505" t="str">
            <v>PC56</v>
          </cell>
        </row>
        <row r="4506">
          <cell r="H4506">
            <v>-73.739999999999995</v>
          </cell>
          <cell r="I4506" t="str">
            <v>PC56</v>
          </cell>
        </row>
        <row r="4507">
          <cell r="H4507">
            <v>0</v>
          </cell>
          <cell r="I4507" t="str">
            <v>PC56</v>
          </cell>
        </row>
        <row r="4508">
          <cell r="H4508">
            <v>-362.33</v>
          </cell>
          <cell r="I4508" t="str">
            <v>PC56</v>
          </cell>
        </row>
        <row r="4509">
          <cell r="H4509">
            <v>-42.54</v>
          </cell>
          <cell r="I4509" t="str">
            <v>PC56</v>
          </cell>
        </row>
        <row r="4510">
          <cell r="H4510">
            <v>-109.08</v>
          </cell>
          <cell r="I4510" t="str">
            <v>PC56</v>
          </cell>
        </row>
        <row r="4511">
          <cell r="H4511">
            <v>-9.7799999999999994</v>
          </cell>
          <cell r="I4511" t="str">
            <v>PC56</v>
          </cell>
        </row>
        <row r="4512">
          <cell r="H4512">
            <v>-983.94</v>
          </cell>
          <cell r="I4512" t="str">
            <v>PC56</v>
          </cell>
        </row>
        <row r="4513">
          <cell r="H4513">
            <v>-1364.78</v>
          </cell>
          <cell r="I4513" t="str">
            <v>PC56</v>
          </cell>
        </row>
        <row r="4514">
          <cell r="H4514">
            <v>-961.41</v>
          </cell>
          <cell r="I4514" t="str">
            <v>PC56</v>
          </cell>
        </row>
        <row r="4515">
          <cell r="H4515">
            <v>-975.87</v>
          </cell>
          <cell r="I4515" t="str">
            <v>PC56</v>
          </cell>
        </row>
        <row r="4516">
          <cell r="H4516">
            <v>0</v>
          </cell>
          <cell r="I4516" t="str">
            <v>PC56</v>
          </cell>
        </row>
        <row r="4517">
          <cell r="H4517">
            <v>-849.71</v>
          </cell>
          <cell r="I4517" t="str">
            <v>PC56</v>
          </cell>
        </row>
        <row r="4518">
          <cell r="H4518">
            <v>-984.03</v>
          </cell>
          <cell r="I4518" t="str">
            <v>PC56</v>
          </cell>
        </row>
        <row r="4519">
          <cell r="H4519">
            <v>0</v>
          </cell>
          <cell r="I4519" t="str">
            <v>PC56</v>
          </cell>
        </row>
        <row r="4520">
          <cell r="H4520">
            <v>0</v>
          </cell>
          <cell r="I4520" t="str">
            <v>PC56</v>
          </cell>
        </row>
        <row r="4521">
          <cell r="H4521">
            <v>0</v>
          </cell>
          <cell r="I4521" t="str">
            <v>PC56</v>
          </cell>
        </row>
        <row r="4522">
          <cell r="H4522">
            <v>-851.98</v>
          </cell>
          <cell r="I4522" t="str">
            <v>PC56</v>
          </cell>
        </row>
        <row r="4523">
          <cell r="H4523">
            <v>-186.36</v>
          </cell>
          <cell r="I4523" t="str">
            <v>PC56</v>
          </cell>
        </row>
        <row r="4524">
          <cell r="H4524">
            <v>0</v>
          </cell>
          <cell r="I4524" t="str">
            <v>PC56</v>
          </cell>
        </row>
        <row r="4525">
          <cell r="H4525">
            <v>-306.7</v>
          </cell>
          <cell r="I4525" t="str">
            <v>PC56</v>
          </cell>
        </row>
        <row r="4526">
          <cell r="H4526">
            <v>-44.29</v>
          </cell>
          <cell r="I4526" t="str">
            <v>PC56</v>
          </cell>
        </row>
        <row r="4527">
          <cell r="H4527">
            <v>-36.65</v>
          </cell>
          <cell r="I4527" t="str">
            <v>PC56</v>
          </cell>
        </row>
        <row r="4528">
          <cell r="H4528">
            <v>0</v>
          </cell>
          <cell r="I4528" t="str">
            <v>PC56</v>
          </cell>
        </row>
        <row r="4529">
          <cell r="H4529">
            <v>0</v>
          </cell>
          <cell r="I4529" t="str">
            <v>PC56</v>
          </cell>
        </row>
        <row r="4530">
          <cell r="H4530">
            <v>-72.88</v>
          </cell>
          <cell r="I4530" t="str">
            <v>PC56</v>
          </cell>
        </row>
        <row r="4531">
          <cell r="H4531">
            <v>-29.78</v>
          </cell>
          <cell r="I4531" t="str">
            <v>PC56</v>
          </cell>
        </row>
        <row r="4532">
          <cell r="H4532">
            <v>-1030.3</v>
          </cell>
          <cell r="I4532" t="str">
            <v>PC56</v>
          </cell>
        </row>
        <row r="4533">
          <cell r="H4533">
            <v>-1004.6</v>
          </cell>
          <cell r="I4533" t="str">
            <v>PC56</v>
          </cell>
        </row>
        <row r="4534">
          <cell r="H4534">
            <v>-178.22</v>
          </cell>
          <cell r="I4534" t="str">
            <v>PC56</v>
          </cell>
        </row>
        <row r="4535">
          <cell r="H4535">
            <v>-916.03</v>
          </cell>
          <cell r="I4535" t="str">
            <v>PC56</v>
          </cell>
        </row>
        <row r="4536">
          <cell r="H4536">
            <v>-1065.71</v>
          </cell>
          <cell r="I4536" t="str">
            <v>PC56</v>
          </cell>
        </row>
        <row r="4537">
          <cell r="H4537">
            <v>-852.12</v>
          </cell>
          <cell r="I4537" t="str">
            <v>PC56</v>
          </cell>
        </row>
        <row r="4538">
          <cell r="H4538">
            <v>-132.02000000000001</v>
          </cell>
          <cell r="I4538" t="str">
            <v>PC56</v>
          </cell>
        </row>
        <row r="4539">
          <cell r="H4539">
            <v>0</v>
          </cell>
          <cell r="I4539" t="str">
            <v>PC56</v>
          </cell>
        </row>
        <row r="4540">
          <cell r="H4540">
            <v>-426.58</v>
          </cell>
          <cell r="I4540" t="str">
            <v>PC56</v>
          </cell>
        </row>
        <row r="4541">
          <cell r="H4541">
            <v>-879.2</v>
          </cell>
          <cell r="I4541" t="str">
            <v>PC56</v>
          </cell>
        </row>
        <row r="4542">
          <cell r="H4542">
            <v>-69.98</v>
          </cell>
          <cell r="I4542" t="str">
            <v>PC56</v>
          </cell>
        </row>
        <row r="4543">
          <cell r="H4543">
            <v>-35.950000000000003</v>
          </cell>
          <cell r="I4543" t="str">
            <v>PC56</v>
          </cell>
        </row>
        <row r="4544">
          <cell r="H4544">
            <v>-35.54</v>
          </cell>
          <cell r="I4544" t="str">
            <v>PC56</v>
          </cell>
        </row>
        <row r="4545">
          <cell r="H4545">
            <v>-319.11</v>
          </cell>
          <cell r="I4545" t="str">
            <v>PC56</v>
          </cell>
        </row>
        <row r="4546">
          <cell r="H4546">
            <v>-1597.15</v>
          </cell>
          <cell r="I4546" t="str">
            <v>PC56</v>
          </cell>
        </row>
        <row r="4547">
          <cell r="H4547">
            <v>-849.38</v>
          </cell>
          <cell r="I4547" t="str">
            <v>PC56</v>
          </cell>
        </row>
        <row r="4548">
          <cell r="H4548">
            <v>0</v>
          </cell>
          <cell r="I4548" t="str">
            <v>PC56</v>
          </cell>
        </row>
        <row r="4549">
          <cell r="H4549">
            <v>-1068.27</v>
          </cell>
          <cell r="I4549" t="str">
            <v>PC56</v>
          </cell>
        </row>
        <row r="4550">
          <cell r="H4550">
            <v>-571.01</v>
          </cell>
          <cell r="I4550" t="str">
            <v>PC56</v>
          </cell>
        </row>
        <row r="4551">
          <cell r="H4551">
            <v>0</v>
          </cell>
          <cell r="I4551" t="str">
            <v>PC56</v>
          </cell>
        </row>
        <row r="4552">
          <cell r="H4552">
            <v>0</v>
          </cell>
          <cell r="I4552" t="str">
            <v>PC56</v>
          </cell>
        </row>
        <row r="4553">
          <cell r="H4553">
            <v>-36.11</v>
          </cell>
          <cell r="I4553" t="str">
            <v>PC56</v>
          </cell>
        </row>
        <row r="4554">
          <cell r="H4554">
            <v>-839.4</v>
          </cell>
          <cell r="I4554" t="str">
            <v>PC56</v>
          </cell>
        </row>
        <row r="4555">
          <cell r="H4555">
            <v>-57.62</v>
          </cell>
          <cell r="I4555" t="str">
            <v>PC56</v>
          </cell>
        </row>
        <row r="4556">
          <cell r="H4556">
            <v>-337.82</v>
          </cell>
          <cell r="I4556" t="str">
            <v>PC56</v>
          </cell>
        </row>
        <row r="4557">
          <cell r="H4557">
            <v>-153.94</v>
          </cell>
          <cell r="I4557" t="str">
            <v>PC56</v>
          </cell>
        </row>
        <row r="4558">
          <cell r="H4558">
            <v>-106.18</v>
          </cell>
          <cell r="I4558" t="str">
            <v>PC56</v>
          </cell>
        </row>
        <row r="4559">
          <cell r="H4559">
            <v>-369.32</v>
          </cell>
          <cell r="I4559" t="str">
            <v>PC56</v>
          </cell>
        </row>
        <row r="4560">
          <cell r="H4560">
            <v>-847.47</v>
          </cell>
          <cell r="I4560" t="str">
            <v>PC56</v>
          </cell>
        </row>
        <row r="4561">
          <cell r="H4561">
            <v>-35.729999999999997</v>
          </cell>
          <cell r="I4561" t="str">
            <v>PC56</v>
          </cell>
        </row>
        <row r="4562">
          <cell r="H4562">
            <v>-69.8</v>
          </cell>
          <cell r="I4562" t="str">
            <v>PC56</v>
          </cell>
        </row>
        <row r="4563">
          <cell r="H4563">
            <v>-31.9</v>
          </cell>
          <cell r="I4563" t="str">
            <v>PC56</v>
          </cell>
        </row>
        <row r="4564">
          <cell r="H4564">
            <v>-1589.37</v>
          </cell>
          <cell r="I4564" t="str">
            <v>PC56</v>
          </cell>
        </row>
        <row r="4565">
          <cell r="H4565">
            <v>-658.69</v>
          </cell>
          <cell r="I4565" t="str">
            <v>PC56</v>
          </cell>
        </row>
        <row r="4566">
          <cell r="H4566">
            <v>-434.1</v>
          </cell>
          <cell r="I4566" t="str">
            <v>PC56</v>
          </cell>
        </row>
        <row r="4567">
          <cell r="H4567">
            <v>-326.37</v>
          </cell>
          <cell r="I4567" t="str">
            <v>PC56</v>
          </cell>
        </row>
        <row r="4568">
          <cell r="H4568">
            <v>-1492.49</v>
          </cell>
          <cell r="I4568" t="str">
            <v>PC56</v>
          </cell>
        </row>
        <row r="4569">
          <cell r="H4569">
            <v>-383.16</v>
          </cell>
          <cell r="I4569" t="str">
            <v>PC56</v>
          </cell>
        </row>
        <row r="4570">
          <cell r="H4570">
            <v>-974.42</v>
          </cell>
          <cell r="I4570" t="str">
            <v>PC56</v>
          </cell>
        </row>
        <row r="4571">
          <cell r="H4571">
            <v>-1191.8900000000001</v>
          </cell>
          <cell r="I4571" t="str">
            <v>PC56</v>
          </cell>
        </row>
        <row r="4572">
          <cell r="H4572">
            <v>-349.99</v>
          </cell>
          <cell r="I4572" t="str">
            <v>PC56</v>
          </cell>
        </row>
        <row r="4573">
          <cell r="H4573">
            <v>-292.61</v>
          </cell>
          <cell r="I4573" t="str">
            <v>PC56</v>
          </cell>
        </row>
        <row r="4574">
          <cell r="H4574">
            <v>-74.67</v>
          </cell>
          <cell r="I4574" t="str">
            <v>PC56</v>
          </cell>
        </row>
        <row r="4575">
          <cell r="H4575">
            <v>-37.07</v>
          </cell>
          <cell r="I4575" t="str">
            <v>PC56</v>
          </cell>
        </row>
        <row r="4576">
          <cell r="H4576">
            <v>0</v>
          </cell>
          <cell r="I4576" t="str">
            <v>PC56</v>
          </cell>
        </row>
        <row r="4577">
          <cell r="H4577">
            <v>-42.82</v>
          </cell>
          <cell r="I4577" t="str">
            <v>PC56</v>
          </cell>
        </row>
        <row r="4578">
          <cell r="H4578">
            <v>-920.77</v>
          </cell>
          <cell r="I4578" t="str">
            <v>PC56</v>
          </cell>
        </row>
        <row r="4579">
          <cell r="H4579">
            <v>0</v>
          </cell>
          <cell r="I4579" t="str">
            <v>PC56</v>
          </cell>
        </row>
        <row r="4580">
          <cell r="H4580">
            <v>-439.1</v>
          </cell>
          <cell r="I4580" t="str">
            <v>PC56</v>
          </cell>
        </row>
        <row r="4581">
          <cell r="H4581">
            <v>-1002.7</v>
          </cell>
          <cell r="I4581" t="str">
            <v>PC56</v>
          </cell>
        </row>
        <row r="4582">
          <cell r="H4582">
            <v>-71.19</v>
          </cell>
          <cell r="I4582" t="str">
            <v>PC56</v>
          </cell>
        </row>
        <row r="4583">
          <cell r="H4583">
            <v>-677.33</v>
          </cell>
          <cell r="I4583" t="str">
            <v>PC56</v>
          </cell>
        </row>
        <row r="4584">
          <cell r="H4584">
            <v>-96.65</v>
          </cell>
          <cell r="I4584" t="str">
            <v>PC56</v>
          </cell>
        </row>
        <row r="4585">
          <cell r="H4585">
            <v>-195.2</v>
          </cell>
          <cell r="I4585" t="str">
            <v>PC56</v>
          </cell>
        </row>
        <row r="4586">
          <cell r="H4586">
            <v>-40.409999999999997</v>
          </cell>
          <cell r="I4586" t="str">
            <v>PC56</v>
          </cell>
        </row>
        <row r="4587">
          <cell r="H4587">
            <v>-921.87</v>
          </cell>
          <cell r="I4587" t="str">
            <v>PC56</v>
          </cell>
        </row>
        <row r="4588">
          <cell r="H4588">
            <v>-853.03</v>
          </cell>
          <cell r="I4588" t="str">
            <v>PC56</v>
          </cell>
        </row>
        <row r="4589">
          <cell r="H4589">
            <v>-733.92</v>
          </cell>
          <cell r="I4589" t="str">
            <v>PC56</v>
          </cell>
        </row>
        <row r="4590">
          <cell r="H4590">
            <v>-43.55</v>
          </cell>
          <cell r="I4590" t="str">
            <v>PC56</v>
          </cell>
        </row>
        <row r="4591">
          <cell r="H4591">
            <v>0</v>
          </cell>
          <cell r="I4591" t="str">
            <v>PC56</v>
          </cell>
        </row>
        <row r="4592">
          <cell r="H4592">
            <v>-803.2</v>
          </cell>
          <cell r="I4592" t="str">
            <v>PC56</v>
          </cell>
        </row>
        <row r="4593">
          <cell r="H4593">
            <v>-1541.51</v>
          </cell>
          <cell r="I4593" t="str">
            <v>PC56</v>
          </cell>
        </row>
        <row r="4594">
          <cell r="H4594">
            <v>-43064.26</v>
          </cell>
          <cell r="I4594" t="str">
            <v>PC56</v>
          </cell>
        </row>
        <row r="4595">
          <cell r="H4595">
            <v>0</v>
          </cell>
          <cell r="I4595" t="str">
            <v>PC56</v>
          </cell>
        </row>
        <row r="4596">
          <cell r="H4596">
            <v>-174269.78</v>
          </cell>
          <cell r="I4596" t="str">
            <v>PC56</v>
          </cell>
        </row>
        <row r="4597">
          <cell r="H4597">
            <v>-14629.56</v>
          </cell>
          <cell r="I4597" t="str">
            <v>PC56</v>
          </cell>
        </row>
        <row r="4598">
          <cell r="H4598">
            <v>-53353.05</v>
          </cell>
          <cell r="I4598" t="str">
            <v>PC56</v>
          </cell>
        </row>
        <row r="4599">
          <cell r="H4599">
            <v>-35059.660000000003</v>
          </cell>
          <cell r="I4599" t="str">
            <v>PC56</v>
          </cell>
        </row>
        <row r="4600">
          <cell r="H4600">
            <v>-5286.82</v>
          </cell>
          <cell r="I4600" t="str">
            <v>PC56</v>
          </cell>
        </row>
        <row r="4601">
          <cell r="H4601">
            <v>0</v>
          </cell>
          <cell r="I4601" t="str">
            <v>PC56</v>
          </cell>
        </row>
        <row r="4602">
          <cell r="H4602">
            <v>-266.88</v>
          </cell>
          <cell r="I4602" t="str">
            <v>PC56</v>
          </cell>
        </row>
        <row r="4603">
          <cell r="H4603">
            <v>-988.97</v>
          </cell>
          <cell r="I4603" t="str">
            <v>PC56</v>
          </cell>
        </row>
        <row r="4604">
          <cell r="H4604">
            <v>-58.65</v>
          </cell>
          <cell r="I4604" t="str">
            <v>PC56</v>
          </cell>
        </row>
        <row r="4605">
          <cell r="H4605">
            <v>0</v>
          </cell>
          <cell r="I4605" t="str">
            <v>PC56</v>
          </cell>
        </row>
        <row r="4606">
          <cell r="H4606">
            <v>-25.05</v>
          </cell>
          <cell r="I4606" t="str">
            <v>PC56</v>
          </cell>
        </row>
        <row r="4607">
          <cell r="H4607">
            <v>-3536.07</v>
          </cell>
          <cell r="I4607" t="str">
            <v>PC56</v>
          </cell>
        </row>
        <row r="4608">
          <cell r="H4608">
            <v>-549.08000000000004</v>
          </cell>
          <cell r="I4608" t="str">
            <v>PC56</v>
          </cell>
        </row>
        <row r="4609">
          <cell r="H4609">
            <v>-336.55</v>
          </cell>
          <cell r="I4609" t="str">
            <v>PC56</v>
          </cell>
        </row>
        <row r="4610">
          <cell r="H4610">
            <v>0</v>
          </cell>
          <cell r="I4610" t="str">
            <v>PC56</v>
          </cell>
        </row>
        <row r="4611">
          <cell r="H4611">
            <v>0</v>
          </cell>
          <cell r="I4611" t="str">
            <v>PC56</v>
          </cell>
        </row>
        <row r="4612">
          <cell r="H4612">
            <v>-0.28999999999999998</v>
          </cell>
          <cell r="I4612" t="str">
            <v>PC56</v>
          </cell>
        </row>
        <row r="4613">
          <cell r="H4613">
            <v>0</v>
          </cell>
          <cell r="I4613" t="str">
            <v>PC56</v>
          </cell>
        </row>
        <row r="4614">
          <cell r="H4614">
            <v>-59066.05</v>
          </cell>
          <cell r="I4614" t="str">
            <v>AB31</v>
          </cell>
        </row>
        <row r="4615">
          <cell r="H4615">
            <v>-33.85</v>
          </cell>
          <cell r="I4615" t="str">
            <v>PC32</v>
          </cell>
        </row>
        <row r="4616">
          <cell r="H4616">
            <v>0</v>
          </cell>
          <cell r="I4616" t="str">
            <v>PC32</v>
          </cell>
        </row>
        <row r="4617">
          <cell r="H4617">
            <v>0</v>
          </cell>
          <cell r="I4617" t="str">
            <v>PC32</v>
          </cell>
        </row>
        <row r="4618">
          <cell r="H4618">
            <v>0</v>
          </cell>
          <cell r="I4618" t="str">
            <v>PC32</v>
          </cell>
        </row>
        <row r="4619">
          <cell r="H4619">
            <v>32531.34</v>
          </cell>
          <cell r="I4619" t="str">
            <v>PC32</v>
          </cell>
        </row>
        <row r="4620">
          <cell r="H4620">
            <v>143.68</v>
          </cell>
          <cell r="I4620" t="str">
            <v>PC32</v>
          </cell>
        </row>
        <row r="4621">
          <cell r="H4621">
            <v>144.32</v>
          </cell>
          <cell r="I4621" t="str">
            <v>PC32</v>
          </cell>
        </row>
        <row r="4622">
          <cell r="H4622">
            <v>71.400000000000006</v>
          </cell>
          <cell r="I4622" t="str">
            <v>PC32</v>
          </cell>
        </row>
        <row r="4623">
          <cell r="H4623">
            <v>90.03</v>
          </cell>
          <cell r="I4623" t="str">
            <v>PC32</v>
          </cell>
        </row>
        <row r="4624">
          <cell r="H4624">
            <v>108.83</v>
          </cell>
          <cell r="I4624" t="str">
            <v>PC32</v>
          </cell>
        </row>
        <row r="4625">
          <cell r="H4625">
            <v>149.03</v>
          </cell>
          <cell r="I4625" t="str">
            <v>PC32</v>
          </cell>
        </row>
        <row r="4626">
          <cell r="H4626">
            <v>-33403</v>
          </cell>
          <cell r="I4626" t="str">
            <v>PC32</v>
          </cell>
        </row>
        <row r="4627">
          <cell r="H4627">
            <v>0</v>
          </cell>
          <cell r="I4627" t="str">
            <v>PC32</v>
          </cell>
        </row>
        <row r="4628">
          <cell r="H4628">
            <v>0</v>
          </cell>
          <cell r="I4628" t="str">
            <v>PC32</v>
          </cell>
        </row>
        <row r="4629">
          <cell r="H4629">
            <v>0</v>
          </cell>
          <cell r="I4629" t="str">
            <v>PC32</v>
          </cell>
        </row>
        <row r="4630">
          <cell r="H4630">
            <v>0</v>
          </cell>
          <cell r="I4630" t="str">
            <v>PC32</v>
          </cell>
        </row>
        <row r="4631">
          <cell r="H4631">
            <v>0</v>
          </cell>
          <cell r="I4631" t="str">
            <v>PC32</v>
          </cell>
        </row>
        <row r="4632">
          <cell r="H4632">
            <v>0.01</v>
          </cell>
          <cell r="I4632" t="str">
            <v>PC32</v>
          </cell>
        </row>
        <row r="4633">
          <cell r="H4633">
            <v>0</v>
          </cell>
          <cell r="I4633" t="str">
            <v>PC32</v>
          </cell>
        </row>
        <row r="4634">
          <cell r="H4634">
            <v>0</v>
          </cell>
          <cell r="I4634" t="str">
            <v>PC32</v>
          </cell>
        </row>
        <row r="4635">
          <cell r="H4635">
            <v>0</v>
          </cell>
          <cell r="I4635" t="str">
            <v>PC32</v>
          </cell>
        </row>
        <row r="4636">
          <cell r="H4636">
            <v>0</v>
          </cell>
          <cell r="I4636" t="str">
            <v>PC32</v>
          </cell>
        </row>
        <row r="4637">
          <cell r="H4637">
            <v>0</v>
          </cell>
          <cell r="I4637" t="str">
            <v>PC32</v>
          </cell>
        </row>
        <row r="4638">
          <cell r="H4638">
            <v>0</v>
          </cell>
          <cell r="I4638" t="str">
            <v>PC32</v>
          </cell>
        </row>
        <row r="4639">
          <cell r="H4639">
            <v>0</v>
          </cell>
          <cell r="I4639" t="str">
            <v>PC32</v>
          </cell>
        </row>
        <row r="4640">
          <cell r="H4640">
            <v>0</v>
          </cell>
          <cell r="I4640" t="str">
            <v>PC32</v>
          </cell>
        </row>
        <row r="4641">
          <cell r="H4641">
            <v>0</v>
          </cell>
          <cell r="I4641" t="str">
            <v>PC32</v>
          </cell>
        </row>
        <row r="4642">
          <cell r="H4642">
            <v>0</v>
          </cell>
          <cell r="I4642" t="str">
            <v>PC32</v>
          </cell>
        </row>
        <row r="4643">
          <cell r="H4643">
            <v>0</v>
          </cell>
          <cell r="I4643" t="str">
            <v>PC32</v>
          </cell>
        </row>
        <row r="4644">
          <cell r="H4644">
            <v>-290.93</v>
          </cell>
          <cell r="I4644" t="str">
            <v>PC32</v>
          </cell>
        </row>
        <row r="4645">
          <cell r="H4645">
            <v>-274.97000000000003</v>
          </cell>
          <cell r="I4645" t="str">
            <v>PC32</v>
          </cell>
        </row>
        <row r="4646">
          <cell r="H4646">
            <v>-258.86</v>
          </cell>
          <cell r="I4646" t="str">
            <v>PC32</v>
          </cell>
        </row>
        <row r="4647">
          <cell r="H4647">
            <v>-375.99</v>
          </cell>
          <cell r="I4647" t="str">
            <v>PC32</v>
          </cell>
        </row>
        <row r="4648">
          <cell r="H4648">
            <v>-351.49</v>
          </cell>
          <cell r="I4648" t="str">
            <v>PC32</v>
          </cell>
        </row>
        <row r="4649">
          <cell r="H4649">
            <v>-326.75</v>
          </cell>
          <cell r="I4649" t="str">
            <v>PC32</v>
          </cell>
        </row>
        <row r="4650">
          <cell r="H4650">
            <v>-362.45</v>
          </cell>
          <cell r="I4650" t="str">
            <v>PC32</v>
          </cell>
        </row>
        <row r="4651">
          <cell r="H4651">
            <v>-333.08</v>
          </cell>
          <cell r="I4651" t="str">
            <v>PC32</v>
          </cell>
        </row>
        <row r="4652">
          <cell r="H4652">
            <v>0</v>
          </cell>
          <cell r="I4652" t="str">
            <v>PC32</v>
          </cell>
        </row>
        <row r="4653">
          <cell r="H4653">
            <v>0</v>
          </cell>
          <cell r="I4653" t="str">
            <v>PC32</v>
          </cell>
        </row>
        <row r="4654">
          <cell r="H4654">
            <v>0</v>
          </cell>
          <cell r="I4654" t="str">
            <v>PC32</v>
          </cell>
        </row>
        <row r="4655">
          <cell r="H4655">
            <v>0</v>
          </cell>
          <cell r="I4655" t="str">
            <v>PC32</v>
          </cell>
        </row>
        <row r="4656">
          <cell r="H4656">
            <v>0</v>
          </cell>
          <cell r="I4656" t="str">
            <v>PC32</v>
          </cell>
        </row>
        <row r="4657">
          <cell r="H4657">
            <v>0</v>
          </cell>
          <cell r="I4657" t="str">
            <v>PC32</v>
          </cell>
        </row>
        <row r="4658">
          <cell r="H4658">
            <v>0</v>
          </cell>
          <cell r="I4658" t="str">
            <v>PC32</v>
          </cell>
        </row>
        <row r="4659">
          <cell r="H4659">
            <v>0</v>
          </cell>
          <cell r="I4659" t="str">
            <v>PC32</v>
          </cell>
        </row>
        <row r="4660">
          <cell r="H4660">
            <v>0</v>
          </cell>
          <cell r="I4660" t="str">
            <v>PC32</v>
          </cell>
        </row>
        <row r="4661">
          <cell r="H4661">
            <v>-129.66</v>
          </cell>
          <cell r="I4661" t="str">
            <v>PC32</v>
          </cell>
        </row>
        <row r="4662">
          <cell r="H4662">
            <v>-125.7</v>
          </cell>
          <cell r="I4662" t="str">
            <v>PC32</v>
          </cell>
        </row>
        <row r="4663">
          <cell r="H4663">
            <v>-126.2</v>
          </cell>
          <cell r="I4663" t="str">
            <v>PC32</v>
          </cell>
        </row>
        <row r="4664">
          <cell r="H4664">
            <v>-124.43</v>
          </cell>
          <cell r="I4664" t="str">
            <v>PC32</v>
          </cell>
        </row>
        <row r="4665">
          <cell r="H4665">
            <v>-122.68</v>
          </cell>
          <cell r="I4665" t="str">
            <v>PC32</v>
          </cell>
        </row>
        <row r="4666">
          <cell r="H4666">
            <v>-120.89</v>
          </cell>
          <cell r="I4666" t="str">
            <v>PC32</v>
          </cell>
        </row>
        <row r="4667">
          <cell r="H4667">
            <v>-119.09</v>
          </cell>
          <cell r="I4667" t="str">
            <v>PC32</v>
          </cell>
        </row>
        <row r="4668">
          <cell r="H4668">
            <v>-117.29</v>
          </cell>
          <cell r="I4668" t="str">
            <v>PC32</v>
          </cell>
        </row>
        <row r="4669">
          <cell r="H4669">
            <v>-115.46</v>
          </cell>
          <cell r="I4669" t="str">
            <v>PC32</v>
          </cell>
        </row>
        <row r="4670">
          <cell r="H4670">
            <v>-113.64</v>
          </cell>
          <cell r="I4670" t="str">
            <v>PC32</v>
          </cell>
        </row>
        <row r="4671">
          <cell r="H4671">
            <v>-111.78</v>
          </cell>
          <cell r="I4671" t="str">
            <v>PC32</v>
          </cell>
        </row>
        <row r="4672">
          <cell r="H4672">
            <v>-249.15</v>
          </cell>
          <cell r="I4672" t="str">
            <v>PC32</v>
          </cell>
        </row>
        <row r="4673">
          <cell r="H4673">
            <v>0</v>
          </cell>
          <cell r="I4673" t="str">
            <v>PC32</v>
          </cell>
        </row>
        <row r="4674">
          <cell r="H4674">
            <v>0</v>
          </cell>
          <cell r="I4674" t="str">
            <v>PC32</v>
          </cell>
        </row>
        <row r="4675">
          <cell r="H4675">
            <v>0</v>
          </cell>
          <cell r="I4675" t="str">
            <v>PC32</v>
          </cell>
        </row>
        <row r="4676">
          <cell r="H4676">
            <v>0</v>
          </cell>
          <cell r="I4676" t="str">
            <v>PC32</v>
          </cell>
        </row>
        <row r="4677">
          <cell r="H4677">
            <v>108258.14</v>
          </cell>
          <cell r="I4677" t="str">
            <v>PC32</v>
          </cell>
        </row>
        <row r="4678">
          <cell r="H4678">
            <v>0</v>
          </cell>
          <cell r="I4678" t="str">
            <v>PC32</v>
          </cell>
        </row>
        <row r="4679">
          <cell r="H4679">
            <v>0</v>
          </cell>
          <cell r="I4679" t="str">
            <v>PC32</v>
          </cell>
        </row>
        <row r="4680">
          <cell r="H4680">
            <v>-83200.23</v>
          </cell>
          <cell r="I4680" t="str">
            <v>PC32</v>
          </cell>
        </row>
        <row r="4681">
          <cell r="H4681">
            <v>-83568.67</v>
          </cell>
          <cell r="I4681" t="str">
            <v>PC32</v>
          </cell>
        </row>
        <row r="4682">
          <cell r="H4682">
            <v>-83938.74</v>
          </cell>
          <cell r="I4682" t="str">
            <v>PC32</v>
          </cell>
        </row>
        <row r="4683">
          <cell r="H4683">
            <v>-84310.44</v>
          </cell>
          <cell r="I4683" t="str">
            <v>PC32</v>
          </cell>
        </row>
        <row r="4684">
          <cell r="H4684">
            <v>-84683.78</v>
          </cell>
          <cell r="I4684" t="str">
            <v>PC32</v>
          </cell>
        </row>
        <row r="4685">
          <cell r="H4685">
            <v>-440.51</v>
          </cell>
          <cell r="I4685" t="str">
            <v>PC32</v>
          </cell>
        </row>
        <row r="4686">
          <cell r="H4686">
            <v>-438.2</v>
          </cell>
          <cell r="I4686" t="str">
            <v>PC32</v>
          </cell>
        </row>
        <row r="4687">
          <cell r="H4687">
            <v>-435.85</v>
          </cell>
          <cell r="I4687" t="str">
            <v>PC32</v>
          </cell>
        </row>
        <row r="4688">
          <cell r="H4688">
            <v>-433.49</v>
          </cell>
          <cell r="I4688" t="str">
            <v>PC32</v>
          </cell>
        </row>
        <row r="4689">
          <cell r="H4689">
            <v>-1580.49</v>
          </cell>
          <cell r="I4689" t="str">
            <v>PC32</v>
          </cell>
        </row>
        <row r="4690">
          <cell r="H4690">
            <v>-1582.97</v>
          </cell>
          <cell r="I4690" t="str">
            <v>PC32</v>
          </cell>
        </row>
        <row r="4691">
          <cell r="H4691">
            <v>-1585.44</v>
          </cell>
          <cell r="I4691" t="str">
            <v>PC32</v>
          </cell>
        </row>
        <row r="4692">
          <cell r="H4692">
            <v>-6942.3</v>
          </cell>
          <cell r="I4692" t="str">
            <v>PC32</v>
          </cell>
        </row>
        <row r="4693">
          <cell r="H4693">
            <v>-6967.54</v>
          </cell>
          <cell r="I4693" t="str">
            <v>PC32</v>
          </cell>
        </row>
        <row r="4694">
          <cell r="H4694">
            <v>-6992.88</v>
          </cell>
          <cell r="I4694" t="str">
            <v>PC32</v>
          </cell>
        </row>
        <row r="4695">
          <cell r="H4695">
            <v>-7018.31</v>
          </cell>
          <cell r="I4695" t="str">
            <v>PC32</v>
          </cell>
        </row>
        <row r="4696">
          <cell r="H4696">
            <v>-275.73</v>
          </cell>
          <cell r="I4696" t="str">
            <v>PC32</v>
          </cell>
        </row>
        <row r="4697">
          <cell r="H4697">
            <v>-5241.42</v>
          </cell>
          <cell r="I4697" t="str">
            <v>PC32</v>
          </cell>
        </row>
        <row r="4698">
          <cell r="H4698">
            <v>-5194.8599999999997</v>
          </cell>
          <cell r="I4698" t="str">
            <v>PC32</v>
          </cell>
        </row>
        <row r="4699">
          <cell r="H4699">
            <v>-5147.8500000000004</v>
          </cell>
          <cell r="I4699" t="str">
            <v>PC32</v>
          </cell>
        </row>
        <row r="4700">
          <cell r="H4700">
            <v>-5100.3900000000003</v>
          </cell>
          <cell r="I4700" t="str">
            <v>PC32</v>
          </cell>
        </row>
        <row r="4701">
          <cell r="H4701">
            <v>-5052.4799999999996</v>
          </cell>
          <cell r="I4701" t="str">
            <v>PC32</v>
          </cell>
        </row>
        <row r="4702">
          <cell r="H4702">
            <v>-113262.25</v>
          </cell>
          <cell r="I4702" t="str">
            <v>PC32</v>
          </cell>
        </row>
        <row r="4703">
          <cell r="H4703">
            <v>-4955.2700000000004</v>
          </cell>
          <cell r="I4703" t="str">
            <v>PC32</v>
          </cell>
        </row>
        <row r="4704">
          <cell r="H4704">
            <v>-114087.54</v>
          </cell>
          <cell r="I4704" t="str">
            <v>PC32</v>
          </cell>
        </row>
        <row r="4705">
          <cell r="H4705">
            <v>-114502.44</v>
          </cell>
          <cell r="I4705" t="str">
            <v>PC32</v>
          </cell>
        </row>
        <row r="4706">
          <cell r="H4706">
            <v>-114918.84</v>
          </cell>
          <cell r="I4706" t="str">
            <v>PC32</v>
          </cell>
        </row>
        <row r="4707">
          <cell r="H4707">
            <v>-115336.76</v>
          </cell>
          <cell r="I4707" t="str">
            <v>PC32</v>
          </cell>
        </row>
        <row r="4708">
          <cell r="H4708">
            <v>-115756.21</v>
          </cell>
          <cell r="I4708" t="str">
            <v>PC32</v>
          </cell>
        </row>
        <row r="4709">
          <cell r="H4709">
            <v>0</v>
          </cell>
          <cell r="I4709" t="str">
            <v>PC32</v>
          </cell>
        </row>
        <row r="4710">
          <cell r="H4710">
            <v>0</v>
          </cell>
          <cell r="I4710" t="str">
            <v>PC32</v>
          </cell>
        </row>
        <row r="4711">
          <cell r="H4711">
            <v>0</v>
          </cell>
          <cell r="I4711" t="str">
            <v>PC32</v>
          </cell>
        </row>
        <row r="4712">
          <cell r="H4712">
            <v>0</v>
          </cell>
          <cell r="I4712" t="str">
            <v>PC32</v>
          </cell>
        </row>
        <row r="4713">
          <cell r="H4713">
            <v>0</v>
          </cell>
          <cell r="I4713" t="str">
            <v>PC32</v>
          </cell>
        </row>
        <row r="4714">
          <cell r="H4714">
            <v>0</v>
          </cell>
          <cell r="I4714" t="str">
            <v>PC32</v>
          </cell>
        </row>
        <row r="4715">
          <cell r="H4715">
            <v>0</v>
          </cell>
          <cell r="I4715" t="str">
            <v>PC32</v>
          </cell>
        </row>
        <row r="4716">
          <cell r="H4716">
            <v>0</v>
          </cell>
          <cell r="I4716" t="str">
            <v>PC32</v>
          </cell>
        </row>
        <row r="4717">
          <cell r="H4717">
            <v>0</v>
          </cell>
          <cell r="I4717" t="str">
            <v>PC32</v>
          </cell>
        </row>
        <row r="4718">
          <cell r="H4718">
            <v>0</v>
          </cell>
          <cell r="I4718" t="str">
            <v>PC32</v>
          </cell>
        </row>
        <row r="4719">
          <cell r="H4719">
            <v>0</v>
          </cell>
          <cell r="I4719" t="str">
            <v>PC32</v>
          </cell>
        </row>
        <row r="4720">
          <cell r="H4720">
            <v>0</v>
          </cell>
          <cell r="I4720" t="str">
            <v>PC32</v>
          </cell>
        </row>
        <row r="4721">
          <cell r="H4721">
            <v>0</v>
          </cell>
          <cell r="I4721" t="str">
            <v>PC32</v>
          </cell>
        </row>
        <row r="4722">
          <cell r="H4722">
            <v>-776.15</v>
          </cell>
          <cell r="I4722" t="str">
            <v>PC32</v>
          </cell>
        </row>
        <row r="4723">
          <cell r="H4723">
            <v>0</v>
          </cell>
          <cell r="I4723" t="str">
            <v>PC32</v>
          </cell>
        </row>
        <row r="4724">
          <cell r="H4724">
            <v>0</v>
          </cell>
          <cell r="I4724" t="str">
            <v>PC32</v>
          </cell>
        </row>
        <row r="4725">
          <cell r="H4725">
            <v>0</v>
          </cell>
          <cell r="I4725" t="str">
            <v>PC32</v>
          </cell>
        </row>
        <row r="4726">
          <cell r="H4726">
            <v>0</v>
          </cell>
          <cell r="I4726" t="str">
            <v>PC32</v>
          </cell>
        </row>
        <row r="4727">
          <cell r="H4727">
            <v>0</v>
          </cell>
          <cell r="I4727" t="str">
            <v>PC32</v>
          </cell>
        </row>
        <row r="4728">
          <cell r="H4728">
            <v>0</v>
          </cell>
          <cell r="I4728" t="str">
            <v>PC32</v>
          </cell>
        </row>
        <row r="4729">
          <cell r="H4729">
            <v>0</v>
          </cell>
          <cell r="I4729" t="str">
            <v>PC32</v>
          </cell>
        </row>
        <row r="4730">
          <cell r="H4730">
            <v>0</v>
          </cell>
          <cell r="I4730" t="str">
            <v>PC32</v>
          </cell>
        </row>
        <row r="4731">
          <cell r="H4731">
            <v>0</v>
          </cell>
          <cell r="I4731" t="str">
            <v>PC32</v>
          </cell>
        </row>
        <row r="4732">
          <cell r="H4732">
            <v>0</v>
          </cell>
          <cell r="I4732" t="str">
            <v>PC32</v>
          </cell>
        </row>
        <row r="4733">
          <cell r="H4733">
            <v>0</v>
          </cell>
          <cell r="I4733" t="str">
            <v>PC32</v>
          </cell>
        </row>
        <row r="4734">
          <cell r="H4734">
            <v>0</v>
          </cell>
          <cell r="I4734" t="str">
            <v>PC32</v>
          </cell>
        </row>
        <row r="4735">
          <cell r="H4735">
            <v>219494.73</v>
          </cell>
          <cell r="I4735" t="str">
            <v>PC32</v>
          </cell>
        </row>
        <row r="4736">
          <cell r="H4736">
            <v>-1018.5</v>
          </cell>
          <cell r="I4736" t="str">
            <v>PC32</v>
          </cell>
        </row>
        <row r="4737">
          <cell r="H4737">
            <v>-97604.25</v>
          </cell>
          <cell r="I4737" t="str">
            <v>PC32</v>
          </cell>
        </row>
        <row r="4738">
          <cell r="H4738">
            <v>15279.9</v>
          </cell>
          <cell r="I4738" t="str">
            <v>PC32</v>
          </cell>
        </row>
        <row r="4739">
          <cell r="H4739">
            <v>-28.03</v>
          </cell>
          <cell r="I4739" t="str">
            <v>PC32</v>
          </cell>
        </row>
        <row r="4740">
          <cell r="H4740">
            <v>4114.03</v>
          </cell>
          <cell r="I4740" t="str">
            <v>PC32</v>
          </cell>
        </row>
        <row r="4741">
          <cell r="H4741">
            <v>0</v>
          </cell>
          <cell r="I4741" t="str">
            <v>PC32</v>
          </cell>
        </row>
        <row r="4742">
          <cell r="H4742">
            <v>-1005023.85</v>
          </cell>
          <cell r="I4742" t="str">
            <v>PC32</v>
          </cell>
        </row>
        <row r="4743">
          <cell r="H4743">
            <v>-34686.61</v>
          </cell>
          <cell r="I4743" t="str">
            <v>PC32</v>
          </cell>
        </row>
        <row r="4744">
          <cell r="H4744">
            <v>0</v>
          </cell>
          <cell r="I4744" t="str">
            <v>PC32</v>
          </cell>
        </row>
        <row r="4745">
          <cell r="H4745">
            <v>-35840.07</v>
          </cell>
          <cell r="I4745" t="str">
            <v>PC32</v>
          </cell>
        </row>
        <row r="4746">
          <cell r="H4746">
            <v>-8439.11</v>
          </cell>
          <cell r="I4746" t="str">
            <v>PC32</v>
          </cell>
        </row>
        <row r="4747">
          <cell r="H4747">
            <v>-1472.13</v>
          </cell>
          <cell r="I4747" t="str">
            <v>PC32</v>
          </cell>
        </row>
        <row r="4748">
          <cell r="H4748">
            <v>0</v>
          </cell>
          <cell r="I4748" t="str">
            <v>PC32</v>
          </cell>
        </row>
        <row r="4749">
          <cell r="H4749">
            <v>0</v>
          </cell>
          <cell r="I4749" t="str">
            <v>PC32</v>
          </cell>
        </row>
        <row r="4750">
          <cell r="H4750">
            <v>0</v>
          </cell>
          <cell r="I4750" t="str">
            <v>PC32</v>
          </cell>
        </row>
        <row r="4751">
          <cell r="H4751">
            <v>0</v>
          </cell>
          <cell r="I4751" t="str">
            <v>PC32</v>
          </cell>
        </row>
        <row r="4752">
          <cell r="H4752">
            <v>0</v>
          </cell>
          <cell r="I4752" t="str">
            <v>PC32</v>
          </cell>
        </row>
        <row r="4753">
          <cell r="H4753">
            <v>0</v>
          </cell>
          <cell r="I4753" t="str">
            <v>PC32</v>
          </cell>
        </row>
        <row r="4754">
          <cell r="H4754">
            <v>0</v>
          </cell>
          <cell r="I4754" t="str">
            <v>PC32</v>
          </cell>
        </row>
        <row r="4755">
          <cell r="H4755">
            <v>0</v>
          </cell>
          <cell r="I4755" t="str">
            <v>PC32</v>
          </cell>
        </row>
        <row r="4756">
          <cell r="H4756">
            <v>0</v>
          </cell>
          <cell r="I4756" t="str">
            <v>PC32</v>
          </cell>
        </row>
        <row r="4757">
          <cell r="H4757">
            <v>0</v>
          </cell>
          <cell r="I4757" t="str">
            <v>PC32</v>
          </cell>
        </row>
        <row r="4758">
          <cell r="H4758">
            <v>0</v>
          </cell>
          <cell r="I4758" t="str">
            <v>PC32</v>
          </cell>
        </row>
        <row r="4759">
          <cell r="H4759">
            <v>0</v>
          </cell>
          <cell r="I4759" t="str">
            <v>PC32</v>
          </cell>
        </row>
        <row r="4760">
          <cell r="H4760">
            <v>0</v>
          </cell>
          <cell r="I4760" t="str">
            <v>PC32</v>
          </cell>
        </row>
        <row r="4761">
          <cell r="H4761">
            <v>0</v>
          </cell>
          <cell r="I4761" t="str">
            <v>PC32</v>
          </cell>
        </row>
        <row r="4762">
          <cell r="H4762">
            <v>0</v>
          </cell>
          <cell r="I4762" t="str">
            <v>PC32</v>
          </cell>
        </row>
        <row r="4763">
          <cell r="H4763">
            <v>0</v>
          </cell>
          <cell r="I4763" t="str">
            <v>PC32</v>
          </cell>
        </row>
        <row r="4764">
          <cell r="H4764">
            <v>-370.5</v>
          </cell>
          <cell r="I4764" t="str">
            <v>PC32</v>
          </cell>
        </row>
        <row r="4765">
          <cell r="H4765">
            <v>-1388.26</v>
          </cell>
          <cell r="I4765" t="str">
            <v>PC32</v>
          </cell>
        </row>
        <row r="4766">
          <cell r="H4766">
            <v>0</v>
          </cell>
          <cell r="I4766" t="str">
            <v>PC32</v>
          </cell>
        </row>
        <row r="4767">
          <cell r="H4767">
            <v>0</v>
          </cell>
          <cell r="I4767" t="str">
            <v>PC32</v>
          </cell>
        </row>
        <row r="4768">
          <cell r="H4768">
            <v>-5330.39</v>
          </cell>
          <cell r="I4768" t="str">
            <v>PC32</v>
          </cell>
        </row>
        <row r="4769">
          <cell r="H4769">
            <v>-74822.720000000001</v>
          </cell>
          <cell r="I4769" t="str">
            <v>PC32</v>
          </cell>
        </row>
        <row r="4770">
          <cell r="H4770">
            <v>-22723.43</v>
          </cell>
          <cell r="I4770" t="str">
            <v>PC32</v>
          </cell>
        </row>
        <row r="4771">
          <cell r="H4771">
            <v>0</v>
          </cell>
          <cell r="I4771" t="str">
            <v>PC32</v>
          </cell>
        </row>
        <row r="4772">
          <cell r="H4772">
            <v>0</v>
          </cell>
          <cell r="I4772" t="str">
            <v>PC32</v>
          </cell>
        </row>
        <row r="4773">
          <cell r="H4773">
            <v>0</v>
          </cell>
          <cell r="I4773" t="str">
            <v>PC32</v>
          </cell>
        </row>
        <row r="4774">
          <cell r="H4774">
            <v>0</v>
          </cell>
          <cell r="I4774" t="str">
            <v>PC32</v>
          </cell>
        </row>
        <row r="4775">
          <cell r="H4775">
            <v>0</v>
          </cell>
          <cell r="I4775" t="str">
            <v>PC32</v>
          </cell>
        </row>
        <row r="4776">
          <cell r="H4776">
            <v>0</v>
          </cell>
          <cell r="I4776" t="str">
            <v>PC32</v>
          </cell>
        </row>
        <row r="4777">
          <cell r="H4777">
            <v>0</v>
          </cell>
          <cell r="I4777" t="str">
            <v>PC32</v>
          </cell>
        </row>
        <row r="4778">
          <cell r="H4778">
            <v>0</v>
          </cell>
          <cell r="I4778" t="str">
            <v>PC32</v>
          </cell>
        </row>
        <row r="4779">
          <cell r="H4779">
            <v>0</v>
          </cell>
          <cell r="I4779" t="str">
            <v>PC32</v>
          </cell>
        </row>
        <row r="4780">
          <cell r="H4780">
            <v>-31436.86</v>
          </cell>
          <cell r="I4780" t="str">
            <v>PC32</v>
          </cell>
        </row>
        <row r="4781">
          <cell r="H4781">
            <v>-0.01</v>
          </cell>
          <cell r="I4781" t="str">
            <v>PC32</v>
          </cell>
        </row>
        <row r="4782">
          <cell r="H4782">
            <v>0</v>
          </cell>
          <cell r="I4782" t="str">
            <v>PC32</v>
          </cell>
        </row>
        <row r="4783">
          <cell r="H4783">
            <v>0</v>
          </cell>
          <cell r="I4783" t="str">
            <v>PC4</v>
          </cell>
        </row>
        <row r="4784">
          <cell r="H4784">
            <v>-5093</v>
          </cell>
          <cell r="I4784" t="str">
            <v>PC53</v>
          </cell>
        </row>
        <row r="4785">
          <cell r="H4785">
            <v>0</v>
          </cell>
          <cell r="I4785" t="str">
            <v>PC53</v>
          </cell>
        </row>
        <row r="4786">
          <cell r="H4786">
            <v>177086.11</v>
          </cell>
          <cell r="I4786" t="str">
            <v>AB51</v>
          </cell>
        </row>
        <row r="4787">
          <cell r="H4787">
            <v>0</v>
          </cell>
          <cell r="I4787" t="str">
            <v>AB51</v>
          </cell>
        </row>
        <row r="4788">
          <cell r="H4788">
            <v>0</v>
          </cell>
          <cell r="I4788" t="str">
            <v>AB51</v>
          </cell>
        </row>
        <row r="4789">
          <cell r="H4789">
            <v>0</v>
          </cell>
          <cell r="I4789" t="str">
            <v>AB51</v>
          </cell>
        </row>
        <row r="4790">
          <cell r="H4790">
            <v>0</v>
          </cell>
          <cell r="I4790" t="str">
            <v>AB51</v>
          </cell>
        </row>
        <row r="4791">
          <cell r="H4791">
            <v>0</v>
          </cell>
          <cell r="I4791" t="str">
            <v>AB51</v>
          </cell>
        </row>
        <row r="4792">
          <cell r="H4792">
            <v>0</v>
          </cell>
          <cell r="I4792" t="str">
            <v>AB51</v>
          </cell>
        </row>
        <row r="4793">
          <cell r="H4793">
            <v>0</v>
          </cell>
          <cell r="I4793" t="str">
            <v>AB51</v>
          </cell>
        </row>
        <row r="4794">
          <cell r="H4794">
            <v>1055325</v>
          </cell>
          <cell r="I4794" t="str">
            <v>AB52</v>
          </cell>
        </row>
        <row r="4795">
          <cell r="H4795">
            <v>0</v>
          </cell>
          <cell r="I4795" t="str">
            <v>AB52</v>
          </cell>
        </row>
        <row r="4796">
          <cell r="H4796">
            <v>975141.07</v>
          </cell>
          <cell r="I4796" t="str">
            <v>AB52</v>
          </cell>
        </row>
        <row r="4797">
          <cell r="H4797">
            <v>-11457.14</v>
          </cell>
          <cell r="I4797" t="str">
            <v>AB33</v>
          </cell>
        </row>
        <row r="4798">
          <cell r="H4798">
            <v>176756.87</v>
          </cell>
          <cell r="I4798" t="str">
            <v>AB33</v>
          </cell>
        </row>
        <row r="4799">
          <cell r="H4799">
            <v>-61086.16</v>
          </cell>
          <cell r="I4799" t="str">
            <v>AB33</v>
          </cell>
        </row>
        <row r="4800">
          <cell r="H4800">
            <v>628097.67000000004</v>
          </cell>
          <cell r="I4800" t="str">
            <v>AB33</v>
          </cell>
        </row>
        <row r="4801">
          <cell r="H4801">
            <v>14255.25</v>
          </cell>
          <cell r="I4801" t="str">
            <v>AB33</v>
          </cell>
        </row>
        <row r="4802">
          <cell r="H4802">
            <v>27279.54</v>
          </cell>
          <cell r="I4802" t="str">
            <v>AB33</v>
          </cell>
        </row>
        <row r="4803">
          <cell r="H4803">
            <v>159.34</v>
          </cell>
          <cell r="I4803" t="str">
            <v>AB33</v>
          </cell>
        </row>
        <row r="4804">
          <cell r="H4804">
            <v>755933.23</v>
          </cell>
          <cell r="I4804" t="str">
            <v>AB33</v>
          </cell>
        </row>
        <row r="4805">
          <cell r="H4805">
            <v>112147.76</v>
          </cell>
          <cell r="I4805" t="str">
            <v>AB33</v>
          </cell>
        </row>
        <row r="4806">
          <cell r="H4806">
            <v>729</v>
          </cell>
          <cell r="I4806" t="str">
            <v>AB33</v>
          </cell>
        </row>
        <row r="4807">
          <cell r="H4807">
            <v>8827.81</v>
          </cell>
          <cell r="I4807" t="str">
            <v>AB33</v>
          </cell>
        </row>
        <row r="4808">
          <cell r="H4808">
            <v>-15195202.59</v>
          </cell>
          <cell r="I4808" t="str">
            <v>AB33</v>
          </cell>
        </row>
        <row r="4809">
          <cell r="H4809">
            <v>1970829.42</v>
          </cell>
          <cell r="I4809" t="str">
            <v>AB33</v>
          </cell>
        </row>
        <row r="4810">
          <cell r="H4810">
            <v>3232611.33</v>
          </cell>
          <cell r="I4810" t="str">
            <v>AB33</v>
          </cell>
        </row>
        <row r="4811">
          <cell r="H4811">
            <v>0</v>
          </cell>
          <cell r="I4811" t="str">
            <v>AB33</v>
          </cell>
        </row>
        <row r="4812">
          <cell r="H4812">
            <v>15239653.289999999</v>
          </cell>
          <cell r="I4812" t="str">
            <v>AB33</v>
          </cell>
        </row>
        <row r="4813">
          <cell r="H4813">
            <v>-3180258.44</v>
          </cell>
          <cell r="I4813" t="str">
            <v>AB33</v>
          </cell>
        </row>
        <row r="4814">
          <cell r="H4814">
            <v>-1970829.42</v>
          </cell>
          <cell r="I4814" t="str">
            <v>AB33</v>
          </cell>
        </row>
        <row r="4815">
          <cell r="H4815">
            <v>7821.33</v>
          </cell>
          <cell r="I4815" t="str">
            <v>AB33</v>
          </cell>
        </row>
        <row r="4816">
          <cell r="H4816">
            <v>0</v>
          </cell>
          <cell r="I4816" t="str">
            <v>AB33</v>
          </cell>
        </row>
        <row r="4817">
          <cell r="H4817">
            <v>541.82000000000005</v>
          </cell>
          <cell r="I4817" t="str">
            <v>AB33</v>
          </cell>
        </row>
        <row r="4818">
          <cell r="H4818">
            <v>0</v>
          </cell>
          <cell r="I4818" t="str">
            <v>AB33</v>
          </cell>
        </row>
        <row r="4819">
          <cell r="H4819">
            <v>-22736.9</v>
          </cell>
          <cell r="I4819" t="str">
            <v>AB33</v>
          </cell>
        </row>
        <row r="4820">
          <cell r="H4820">
            <v>0</v>
          </cell>
          <cell r="I4820" t="str">
            <v>AB33</v>
          </cell>
        </row>
        <row r="4821">
          <cell r="H4821">
            <v>0</v>
          </cell>
          <cell r="I4821" t="str">
            <v>AB55</v>
          </cell>
        </row>
        <row r="4822">
          <cell r="H4822">
            <v>0</v>
          </cell>
          <cell r="I4822" t="str">
            <v>AB55</v>
          </cell>
        </row>
        <row r="4823">
          <cell r="H4823">
            <v>19150.02</v>
          </cell>
          <cell r="I4823" t="str">
            <v>AB71</v>
          </cell>
        </row>
        <row r="4824">
          <cell r="H4824">
            <v>28942.799999999999</v>
          </cell>
          <cell r="I4824" t="str">
            <v>AB71</v>
          </cell>
        </row>
        <row r="4825">
          <cell r="H4825">
            <v>2435.83</v>
          </cell>
          <cell r="I4825" t="str">
            <v>AB71</v>
          </cell>
        </row>
        <row r="4826">
          <cell r="H4826">
            <v>4515.6899999999996</v>
          </cell>
          <cell r="I4826" t="str">
            <v>AB71</v>
          </cell>
        </row>
        <row r="4827">
          <cell r="H4827">
            <v>27601.57</v>
          </cell>
          <cell r="I4827" t="str">
            <v>AB71</v>
          </cell>
        </row>
        <row r="4828">
          <cell r="H4828">
            <v>7725.98</v>
          </cell>
          <cell r="I4828" t="str">
            <v>AB71</v>
          </cell>
        </row>
        <row r="4829">
          <cell r="H4829">
            <v>0</v>
          </cell>
          <cell r="I4829" t="str">
            <v>AB71</v>
          </cell>
        </row>
        <row r="4830">
          <cell r="H4830">
            <v>17753.45</v>
          </cell>
          <cell r="I4830" t="str">
            <v>AB71</v>
          </cell>
        </row>
        <row r="4831">
          <cell r="H4831">
            <v>851.44</v>
          </cell>
          <cell r="I4831" t="str">
            <v>AB71</v>
          </cell>
        </row>
        <row r="4832">
          <cell r="H4832">
            <v>5410.5</v>
          </cell>
          <cell r="I4832" t="str">
            <v>AB71</v>
          </cell>
        </row>
        <row r="4833">
          <cell r="H4833">
            <v>4000</v>
          </cell>
          <cell r="I4833" t="str">
            <v>AB71</v>
          </cell>
        </row>
        <row r="4834">
          <cell r="H4834">
            <v>0</v>
          </cell>
          <cell r="I4834" t="str">
            <v>AB71</v>
          </cell>
        </row>
        <row r="4835">
          <cell r="H4835">
            <v>0</v>
          </cell>
          <cell r="I4835" t="str">
            <v>AB71</v>
          </cell>
        </row>
        <row r="4836">
          <cell r="H4836">
            <v>0</v>
          </cell>
          <cell r="I4836" t="str">
            <v>AB71</v>
          </cell>
        </row>
        <row r="4837">
          <cell r="H4837">
            <v>-357.14</v>
          </cell>
          <cell r="I4837" t="str">
            <v>AB71</v>
          </cell>
        </row>
        <row r="4838">
          <cell r="H4838">
            <v>79286.95</v>
          </cell>
          <cell r="I4838" t="str">
            <v>AB71</v>
          </cell>
        </row>
        <row r="4839">
          <cell r="H4839">
            <v>152065.95000000001</v>
          </cell>
          <cell r="I4839" t="str">
            <v>AB71</v>
          </cell>
        </row>
        <row r="4840">
          <cell r="H4840">
            <v>62517.56</v>
          </cell>
          <cell r="I4840" t="str">
            <v>AB71</v>
          </cell>
        </row>
        <row r="4841">
          <cell r="H4841">
            <v>4091.19</v>
          </cell>
          <cell r="I4841" t="str">
            <v>AB71</v>
          </cell>
        </row>
        <row r="4842">
          <cell r="H4842">
            <v>81168</v>
          </cell>
          <cell r="I4842" t="str">
            <v>AB71</v>
          </cell>
        </row>
        <row r="4843">
          <cell r="H4843">
            <v>-92925.07</v>
          </cell>
          <cell r="I4843" t="str">
            <v>AB71</v>
          </cell>
        </row>
        <row r="4844">
          <cell r="H4844">
            <v>75985.72</v>
          </cell>
          <cell r="I4844" t="str">
            <v>AB71</v>
          </cell>
        </row>
        <row r="4845">
          <cell r="H4845">
            <v>17.25</v>
          </cell>
          <cell r="I4845" t="str">
            <v>AB71</v>
          </cell>
        </row>
        <row r="4846">
          <cell r="H4846">
            <v>-6484.43</v>
          </cell>
          <cell r="I4846" t="str">
            <v>AB71</v>
          </cell>
        </row>
        <row r="4847">
          <cell r="H4847">
            <v>134685.59</v>
          </cell>
          <cell r="I4847" t="str">
            <v>AB71</v>
          </cell>
        </row>
        <row r="4848">
          <cell r="H4848">
            <v>8608.33</v>
          </cell>
          <cell r="I4848" t="str">
            <v>AB71</v>
          </cell>
        </row>
        <row r="4849">
          <cell r="H4849">
            <v>0</v>
          </cell>
          <cell r="I4849" t="str">
            <v>AB71</v>
          </cell>
        </row>
        <row r="4850">
          <cell r="H4850">
            <v>0</v>
          </cell>
          <cell r="I4850" t="str">
            <v>AB71</v>
          </cell>
        </row>
        <row r="4851">
          <cell r="H4851">
            <v>0</v>
          </cell>
          <cell r="I4851" t="str">
            <v>AB71</v>
          </cell>
        </row>
        <row r="4852">
          <cell r="H4852">
            <v>80.849999999999994</v>
          </cell>
          <cell r="I4852" t="str">
            <v>AB71</v>
          </cell>
        </row>
        <row r="4853">
          <cell r="H4853">
            <v>554647.56999999995</v>
          </cell>
          <cell r="I4853" t="str">
            <v>AB71</v>
          </cell>
        </row>
        <row r="4854">
          <cell r="H4854">
            <v>403535.05</v>
          </cell>
          <cell r="I4854" t="str">
            <v>AB71</v>
          </cell>
        </row>
        <row r="4855">
          <cell r="H4855">
            <v>142843</v>
          </cell>
          <cell r="I4855" t="str">
            <v>AB71</v>
          </cell>
        </row>
        <row r="4856">
          <cell r="H4856">
            <v>-2.94</v>
          </cell>
          <cell r="I4856" t="str">
            <v>AB71</v>
          </cell>
        </row>
        <row r="4857">
          <cell r="H4857">
            <v>0</v>
          </cell>
          <cell r="I4857" t="str">
            <v>AB71</v>
          </cell>
        </row>
        <row r="4858">
          <cell r="H4858">
            <v>0</v>
          </cell>
          <cell r="I4858" t="str">
            <v>AB71</v>
          </cell>
        </row>
        <row r="4859">
          <cell r="H4859">
            <v>57582.75</v>
          </cell>
          <cell r="I4859" t="str">
            <v>AB71</v>
          </cell>
        </row>
        <row r="4860">
          <cell r="H4860">
            <v>106527.11</v>
          </cell>
          <cell r="I4860" t="str">
            <v>AB71</v>
          </cell>
        </row>
        <row r="4861">
          <cell r="H4861">
            <v>0</v>
          </cell>
          <cell r="I4861" t="str">
            <v>AB71</v>
          </cell>
        </row>
        <row r="4862">
          <cell r="H4862">
            <v>0</v>
          </cell>
          <cell r="I4862" t="str">
            <v>AB71</v>
          </cell>
        </row>
        <row r="4863">
          <cell r="H4863">
            <v>11822.18</v>
          </cell>
          <cell r="I4863" t="str">
            <v>AB71</v>
          </cell>
        </row>
        <row r="4864">
          <cell r="H4864">
            <v>120.7</v>
          </cell>
          <cell r="I4864" t="str">
            <v>AB71</v>
          </cell>
        </row>
        <row r="4865">
          <cell r="H4865">
            <v>-98713.14</v>
          </cell>
          <cell r="I4865" t="str">
            <v>AB51</v>
          </cell>
        </row>
        <row r="4866">
          <cell r="H4866">
            <v>1485983.9</v>
          </cell>
          <cell r="I4866" t="str">
            <v>RA4A</v>
          </cell>
        </row>
        <row r="4867">
          <cell r="H4867">
            <v>6570249.1799999997</v>
          </cell>
          <cell r="I4867" t="str">
            <v>RA4A</v>
          </cell>
        </row>
        <row r="4868">
          <cell r="H4868">
            <v>36515.440000000002</v>
          </cell>
          <cell r="I4868" t="str">
            <v>RA4A</v>
          </cell>
        </row>
        <row r="4869">
          <cell r="H4869">
            <v>0</v>
          </cell>
          <cell r="I4869" t="str">
            <v>RA4A</v>
          </cell>
        </row>
        <row r="4870">
          <cell r="H4870">
            <v>345762.16</v>
          </cell>
          <cell r="I4870" t="str">
            <v>RA4A</v>
          </cell>
        </row>
        <row r="4871">
          <cell r="H4871">
            <v>0</v>
          </cell>
          <cell r="I4871" t="str">
            <v>RA4A</v>
          </cell>
        </row>
        <row r="4872">
          <cell r="H4872">
            <v>7573.32</v>
          </cell>
          <cell r="I4872" t="str">
            <v>RA4A</v>
          </cell>
        </row>
        <row r="4873">
          <cell r="H4873">
            <v>1825059.07</v>
          </cell>
          <cell r="I4873" t="str">
            <v>RA4A</v>
          </cell>
        </row>
        <row r="4874">
          <cell r="H4874">
            <v>0</v>
          </cell>
          <cell r="I4874" t="str">
            <v>RA4A</v>
          </cell>
        </row>
        <row r="4875">
          <cell r="H4875">
            <v>65259.839999999997</v>
          </cell>
          <cell r="I4875" t="str">
            <v>RA4A</v>
          </cell>
        </row>
        <row r="4876">
          <cell r="H4876">
            <v>1722.65</v>
          </cell>
          <cell r="I4876" t="str">
            <v>RA4A</v>
          </cell>
        </row>
        <row r="4877">
          <cell r="H4877">
            <v>11066.76</v>
          </cell>
          <cell r="I4877" t="str">
            <v>RA4A</v>
          </cell>
        </row>
        <row r="4878">
          <cell r="H4878">
            <v>-15769.63</v>
          </cell>
          <cell r="I4878" t="str">
            <v>RA4A</v>
          </cell>
        </row>
        <row r="4879">
          <cell r="H4879">
            <v>1877729.83</v>
          </cell>
          <cell r="I4879" t="str">
            <v>RA4A</v>
          </cell>
        </row>
        <row r="4880">
          <cell r="H4880">
            <v>3669447.73</v>
          </cell>
          <cell r="I4880" t="str">
            <v>RA4A</v>
          </cell>
        </row>
        <row r="4881">
          <cell r="H4881">
            <v>34116.67</v>
          </cell>
          <cell r="I4881" t="str">
            <v>RA4A</v>
          </cell>
        </row>
        <row r="4882">
          <cell r="H4882">
            <v>149056.23000000001</v>
          </cell>
          <cell r="I4882" t="str">
            <v>RA4A</v>
          </cell>
        </row>
        <row r="4883">
          <cell r="H4883">
            <v>1263.99</v>
          </cell>
          <cell r="I4883" t="str">
            <v>RA4A</v>
          </cell>
        </row>
        <row r="4884">
          <cell r="H4884">
            <v>-15.68</v>
          </cell>
          <cell r="I4884" t="str">
            <v>RA4A</v>
          </cell>
        </row>
        <row r="4885">
          <cell r="H4885">
            <v>26490.720000000001</v>
          </cell>
          <cell r="I4885" t="str">
            <v>RA4A</v>
          </cell>
        </row>
        <row r="4886">
          <cell r="H4886">
            <v>3188.71</v>
          </cell>
          <cell r="I4886" t="str">
            <v>RA4B</v>
          </cell>
        </row>
        <row r="4887">
          <cell r="H4887">
            <v>0</v>
          </cell>
          <cell r="I4887" t="str">
            <v>RA4B</v>
          </cell>
        </row>
        <row r="4888">
          <cell r="H4888">
            <v>0</v>
          </cell>
          <cell r="I4888" t="str">
            <v>RA4B</v>
          </cell>
        </row>
        <row r="4889">
          <cell r="H4889">
            <v>3282.63</v>
          </cell>
          <cell r="I4889" t="str">
            <v>RA4A</v>
          </cell>
        </row>
        <row r="4890">
          <cell r="H4890">
            <v>-199786.26</v>
          </cell>
          <cell r="I4890" t="str">
            <v>RA4A</v>
          </cell>
        </row>
        <row r="4891">
          <cell r="H4891">
            <v>-3003.81</v>
          </cell>
          <cell r="I4891" t="str">
            <v>RA4A</v>
          </cell>
        </row>
        <row r="4892">
          <cell r="H4892">
            <v>-69554.179999999993</v>
          </cell>
          <cell r="I4892" t="str">
            <v>RA4A</v>
          </cell>
        </row>
        <row r="4893">
          <cell r="H4893">
            <v>0</v>
          </cell>
          <cell r="I4893" t="str">
            <v>RA4A</v>
          </cell>
        </row>
        <row r="4894">
          <cell r="H4894">
            <v>683.33</v>
          </cell>
          <cell r="I4894" t="str">
            <v>RA7A</v>
          </cell>
        </row>
        <row r="4895">
          <cell r="H4895">
            <v>126614.44</v>
          </cell>
          <cell r="I4895" t="str">
            <v>RA7A</v>
          </cell>
        </row>
        <row r="4896">
          <cell r="H4896">
            <v>214.44</v>
          </cell>
          <cell r="I4896" t="str">
            <v>RA7A</v>
          </cell>
        </row>
        <row r="4897">
          <cell r="H4897">
            <v>4507.6000000000004</v>
          </cell>
          <cell r="I4897" t="str">
            <v>RA7A</v>
          </cell>
        </row>
        <row r="4898">
          <cell r="H4898">
            <v>78000</v>
          </cell>
          <cell r="I4898" t="str">
            <v>RA7A</v>
          </cell>
        </row>
        <row r="4899">
          <cell r="H4899">
            <v>17446.8</v>
          </cell>
          <cell r="I4899" t="str">
            <v>RA7A</v>
          </cell>
        </row>
        <row r="4900">
          <cell r="H4900">
            <v>58104.05</v>
          </cell>
          <cell r="I4900" t="str">
            <v>RA7A</v>
          </cell>
        </row>
        <row r="4901">
          <cell r="H4901">
            <v>1560</v>
          </cell>
          <cell r="I4901" t="str">
            <v>RA7A</v>
          </cell>
        </row>
        <row r="4902">
          <cell r="H4902">
            <v>1651.4</v>
          </cell>
          <cell r="I4902" t="str">
            <v>RA7A</v>
          </cell>
        </row>
        <row r="4903">
          <cell r="H4903">
            <v>9387.64</v>
          </cell>
          <cell r="I4903" t="str">
            <v>RA7A</v>
          </cell>
        </row>
        <row r="4904">
          <cell r="H4904">
            <v>92864.05</v>
          </cell>
          <cell r="I4904" t="str">
            <v>RA7A</v>
          </cell>
        </row>
        <row r="4905">
          <cell r="H4905">
            <v>24120</v>
          </cell>
          <cell r="I4905" t="str">
            <v>RA7A</v>
          </cell>
        </row>
        <row r="4906">
          <cell r="H4906">
            <v>0</v>
          </cell>
          <cell r="I4906" t="str">
            <v>RA7A</v>
          </cell>
        </row>
        <row r="4907">
          <cell r="H4907">
            <v>33586.019999999997</v>
          </cell>
          <cell r="I4907" t="str">
            <v>RA7A</v>
          </cell>
        </row>
        <row r="4908">
          <cell r="H4908">
            <v>29883.84</v>
          </cell>
          <cell r="I4908" t="str">
            <v>RA7A</v>
          </cell>
        </row>
        <row r="4909">
          <cell r="H4909">
            <v>94432.08</v>
          </cell>
          <cell r="I4909" t="str">
            <v>RA7A</v>
          </cell>
        </row>
        <row r="4910">
          <cell r="H4910">
            <v>129617.62</v>
          </cell>
          <cell r="I4910" t="str">
            <v>RA7A</v>
          </cell>
        </row>
        <row r="4911">
          <cell r="H4911">
            <v>1986.78</v>
          </cell>
          <cell r="I4911" t="str">
            <v>RA7A</v>
          </cell>
        </row>
        <row r="4912">
          <cell r="H4912">
            <v>10600.22</v>
          </cell>
          <cell r="I4912" t="str">
            <v>RA7A</v>
          </cell>
        </row>
        <row r="4913">
          <cell r="H4913">
            <v>45448.44</v>
          </cell>
          <cell r="I4913" t="str">
            <v>RA7A</v>
          </cell>
        </row>
        <row r="4914">
          <cell r="H4914">
            <v>203693.46</v>
          </cell>
          <cell r="I4914" t="str">
            <v>RA7A</v>
          </cell>
        </row>
        <row r="4915">
          <cell r="H4915">
            <v>14427.32</v>
          </cell>
          <cell r="I4915" t="str">
            <v>RA7A</v>
          </cell>
        </row>
        <row r="4916">
          <cell r="H4916">
            <v>112468.58</v>
          </cell>
          <cell r="I4916" t="str">
            <v>RA7A</v>
          </cell>
        </row>
        <row r="4917">
          <cell r="H4917">
            <v>1350</v>
          </cell>
          <cell r="I4917" t="str">
            <v>RA7A</v>
          </cell>
        </row>
        <row r="4918">
          <cell r="H4918">
            <v>8480.25</v>
          </cell>
          <cell r="I4918" t="str">
            <v>RA7A</v>
          </cell>
        </row>
        <row r="4919">
          <cell r="H4919">
            <v>18750</v>
          </cell>
          <cell r="I4919" t="str">
            <v>RA7A</v>
          </cell>
        </row>
        <row r="4920">
          <cell r="H4920">
            <v>16224</v>
          </cell>
          <cell r="I4920" t="str">
            <v>RA7A</v>
          </cell>
        </row>
        <row r="4921">
          <cell r="H4921">
            <v>590</v>
          </cell>
          <cell r="I4921" t="str">
            <v>RA7A</v>
          </cell>
        </row>
        <row r="4922">
          <cell r="H4922">
            <v>0</v>
          </cell>
          <cell r="I4922" t="str">
            <v>RA7A</v>
          </cell>
        </row>
        <row r="4923">
          <cell r="H4923">
            <v>0</v>
          </cell>
          <cell r="I4923" t="str">
            <v>RA7A</v>
          </cell>
        </row>
        <row r="4924">
          <cell r="H4924">
            <v>660.61</v>
          </cell>
          <cell r="I4924" t="str">
            <v>RA7A</v>
          </cell>
        </row>
        <row r="4925">
          <cell r="H4925">
            <v>91262.96</v>
          </cell>
          <cell r="I4925" t="str">
            <v>RA7A</v>
          </cell>
        </row>
        <row r="4926">
          <cell r="H4926">
            <v>262532.43</v>
          </cell>
          <cell r="I4926" t="str">
            <v>RA7A</v>
          </cell>
        </row>
        <row r="4927">
          <cell r="H4927">
            <v>0</v>
          </cell>
          <cell r="I4927" t="str">
            <v>RA7A</v>
          </cell>
        </row>
        <row r="4928">
          <cell r="H4928">
            <v>318.89999999999998</v>
          </cell>
          <cell r="I4928" t="str">
            <v>RA7A</v>
          </cell>
        </row>
        <row r="4929">
          <cell r="H4929">
            <v>329347.14</v>
          </cell>
          <cell r="I4929" t="str">
            <v>RA7A</v>
          </cell>
        </row>
        <row r="4930">
          <cell r="H4930">
            <v>5955.96</v>
          </cell>
          <cell r="I4930" t="str">
            <v>RA7A</v>
          </cell>
        </row>
        <row r="4931">
          <cell r="H4931">
            <v>2100</v>
          </cell>
          <cell r="I4931" t="str">
            <v>RA7A</v>
          </cell>
        </row>
        <row r="4932">
          <cell r="H4932">
            <v>3393.96</v>
          </cell>
          <cell r="I4932" t="str">
            <v>RA7A</v>
          </cell>
        </row>
        <row r="4933">
          <cell r="H4933">
            <v>0</v>
          </cell>
          <cell r="I4933" t="str">
            <v>RA7A</v>
          </cell>
        </row>
        <row r="4934">
          <cell r="H4934">
            <v>530.34</v>
          </cell>
          <cell r="I4934" t="str">
            <v>RA7A</v>
          </cell>
        </row>
        <row r="4935">
          <cell r="H4935">
            <v>0</v>
          </cell>
          <cell r="I4935" t="str">
            <v>RA7A</v>
          </cell>
        </row>
        <row r="4936">
          <cell r="H4936">
            <v>10188.959999999999</v>
          </cell>
          <cell r="I4936" t="str">
            <v>RA7A</v>
          </cell>
        </row>
        <row r="4937">
          <cell r="H4937">
            <v>314.35000000000002</v>
          </cell>
          <cell r="I4937" t="str">
            <v>RA7A</v>
          </cell>
        </row>
        <row r="4938">
          <cell r="H4938">
            <v>797.11</v>
          </cell>
          <cell r="I4938" t="str">
            <v>RA7A</v>
          </cell>
        </row>
        <row r="4939">
          <cell r="H4939">
            <v>242.44</v>
          </cell>
          <cell r="I4939" t="str">
            <v>RA7A</v>
          </cell>
        </row>
        <row r="4940">
          <cell r="H4940">
            <v>0</v>
          </cell>
          <cell r="I4940" t="str">
            <v>RA7A</v>
          </cell>
        </row>
        <row r="4941">
          <cell r="H4941">
            <v>14638.23</v>
          </cell>
          <cell r="I4941" t="str">
            <v>RA7A</v>
          </cell>
        </row>
        <row r="4942">
          <cell r="H4942">
            <v>65225.26</v>
          </cell>
          <cell r="I4942" t="str">
            <v>RA7A</v>
          </cell>
        </row>
        <row r="4943">
          <cell r="H4943">
            <v>7016.52</v>
          </cell>
          <cell r="I4943" t="str">
            <v>RA7A</v>
          </cell>
        </row>
        <row r="4944">
          <cell r="H4944">
            <v>7430.49</v>
          </cell>
          <cell r="I4944" t="str">
            <v>RA7A</v>
          </cell>
        </row>
        <row r="4945">
          <cell r="H4945">
            <v>12393.25</v>
          </cell>
          <cell r="I4945" t="str">
            <v>RA7A</v>
          </cell>
        </row>
        <row r="4946">
          <cell r="H4946">
            <v>8711.0300000000007</v>
          </cell>
          <cell r="I4946" t="str">
            <v>RA7A</v>
          </cell>
        </row>
        <row r="4947">
          <cell r="H4947">
            <v>0</v>
          </cell>
          <cell r="I4947" t="str">
            <v>RA7A</v>
          </cell>
        </row>
        <row r="4948">
          <cell r="H4948">
            <v>6940.77</v>
          </cell>
          <cell r="I4948" t="str">
            <v>RA7A</v>
          </cell>
        </row>
        <row r="4949">
          <cell r="H4949">
            <v>2407.11</v>
          </cell>
          <cell r="I4949" t="str">
            <v>RA7A</v>
          </cell>
        </row>
        <row r="4950">
          <cell r="H4950">
            <v>33542.65</v>
          </cell>
          <cell r="I4950" t="str">
            <v>RA7A</v>
          </cell>
        </row>
        <row r="4951">
          <cell r="H4951">
            <v>7702.54</v>
          </cell>
          <cell r="I4951" t="str">
            <v>RA7A</v>
          </cell>
        </row>
        <row r="4952">
          <cell r="H4952">
            <v>920.58</v>
          </cell>
          <cell r="I4952" t="str">
            <v>RA7A</v>
          </cell>
        </row>
        <row r="4953">
          <cell r="H4953">
            <v>3652.56</v>
          </cell>
          <cell r="I4953" t="str">
            <v>RA7A</v>
          </cell>
        </row>
        <row r="4954">
          <cell r="H4954">
            <v>4613.43</v>
          </cell>
          <cell r="I4954" t="str">
            <v>RA7A</v>
          </cell>
        </row>
        <row r="4955">
          <cell r="H4955">
            <v>3882.08</v>
          </cell>
          <cell r="I4955" t="str">
            <v>RA7A</v>
          </cell>
        </row>
        <row r="4956">
          <cell r="H4956">
            <v>7.48</v>
          </cell>
          <cell r="I4956" t="str">
            <v>RA7A</v>
          </cell>
        </row>
        <row r="4957">
          <cell r="H4957">
            <v>69</v>
          </cell>
          <cell r="I4957" t="str">
            <v>RA7A</v>
          </cell>
        </row>
        <row r="4958">
          <cell r="H4958">
            <v>0</v>
          </cell>
          <cell r="I4958" t="str">
            <v>RA7A</v>
          </cell>
        </row>
        <row r="4959">
          <cell r="H4959">
            <v>14757.54</v>
          </cell>
          <cell r="I4959" t="str">
            <v>RA7A</v>
          </cell>
        </row>
        <row r="4960">
          <cell r="H4960">
            <v>0</v>
          </cell>
          <cell r="I4960" t="str">
            <v>RA7A</v>
          </cell>
        </row>
        <row r="4961">
          <cell r="H4961">
            <v>2751.53</v>
          </cell>
          <cell r="I4961" t="str">
            <v>RA7A</v>
          </cell>
        </row>
        <row r="4962">
          <cell r="H4962">
            <v>0</v>
          </cell>
          <cell r="I4962" t="str">
            <v>RA7A</v>
          </cell>
        </row>
        <row r="4963">
          <cell r="H4963">
            <v>96.2</v>
          </cell>
          <cell r="I4963" t="str">
            <v>RA7A</v>
          </cell>
        </row>
        <row r="4964">
          <cell r="H4964">
            <v>400.07</v>
          </cell>
          <cell r="I4964" t="str">
            <v>RA7A</v>
          </cell>
        </row>
        <row r="4965">
          <cell r="H4965">
            <v>273.91000000000003</v>
          </cell>
          <cell r="I4965" t="str">
            <v>RA7A</v>
          </cell>
        </row>
        <row r="4966">
          <cell r="H4966">
            <v>2795.78</v>
          </cell>
          <cell r="I4966" t="str">
            <v>RA7A</v>
          </cell>
        </row>
        <row r="4967">
          <cell r="H4967">
            <v>388.7</v>
          </cell>
          <cell r="I4967" t="str">
            <v>RA7A</v>
          </cell>
        </row>
        <row r="4968">
          <cell r="H4968">
            <v>0</v>
          </cell>
          <cell r="I4968" t="str">
            <v>RA7A</v>
          </cell>
        </row>
        <row r="4969">
          <cell r="H4969">
            <v>0</v>
          </cell>
          <cell r="I4969" t="str">
            <v>RA7A</v>
          </cell>
        </row>
        <row r="4970">
          <cell r="H4970">
            <v>26.74</v>
          </cell>
          <cell r="I4970" t="str">
            <v>RA7A</v>
          </cell>
        </row>
        <row r="4971">
          <cell r="H4971">
            <v>97.48</v>
          </cell>
          <cell r="I4971" t="str">
            <v>RA7A</v>
          </cell>
        </row>
        <row r="4972">
          <cell r="H4972">
            <v>176.63</v>
          </cell>
          <cell r="I4972" t="str">
            <v>RA7A</v>
          </cell>
        </row>
        <row r="4973">
          <cell r="H4973">
            <v>531.11</v>
          </cell>
          <cell r="I4973" t="str">
            <v>RA7A</v>
          </cell>
        </row>
        <row r="4974">
          <cell r="H4974">
            <v>271.83</v>
          </cell>
          <cell r="I4974" t="str">
            <v>RA7A</v>
          </cell>
        </row>
        <row r="4975">
          <cell r="H4975">
            <v>0</v>
          </cell>
          <cell r="I4975" t="str">
            <v>RA7A</v>
          </cell>
        </row>
        <row r="4976">
          <cell r="H4976">
            <v>9.59</v>
          </cell>
          <cell r="I4976" t="str">
            <v>RA7A</v>
          </cell>
        </row>
        <row r="4977">
          <cell r="H4977">
            <v>315.77</v>
          </cell>
          <cell r="I4977" t="str">
            <v>RA7A</v>
          </cell>
        </row>
        <row r="4978">
          <cell r="H4978">
            <v>24.35</v>
          </cell>
          <cell r="I4978" t="str">
            <v>RA7A</v>
          </cell>
        </row>
        <row r="4979">
          <cell r="H4979">
            <v>2451.91</v>
          </cell>
          <cell r="I4979" t="str">
            <v>RA7A</v>
          </cell>
        </row>
        <row r="4980">
          <cell r="H4980">
            <v>4694.51</v>
          </cell>
          <cell r="I4980" t="str">
            <v>RA7A</v>
          </cell>
        </row>
        <row r="4981">
          <cell r="H4981">
            <v>212.31</v>
          </cell>
          <cell r="I4981" t="str">
            <v>RA7A</v>
          </cell>
        </row>
        <row r="4982">
          <cell r="H4982">
            <v>436.34</v>
          </cell>
          <cell r="I4982" t="str">
            <v>RA7A</v>
          </cell>
        </row>
        <row r="4983">
          <cell r="H4983">
            <v>67.599999999999994</v>
          </cell>
          <cell r="I4983" t="str">
            <v>RA7A</v>
          </cell>
        </row>
        <row r="4984">
          <cell r="H4984">
            <v>487.33</v>
          </cell>
          <cell r="I4984" t="str">
            <v>RA7A</v>
          </cell>
        </row>
        <row r="4985">
          <cell r="H4985">
            <v>6657.82</v>
          </cell>
          <cell r="I4985" t="str">
            <v>RA7A</v>
          </cell>
        </row>
        <row r="4986">
          <cell r="H4986">
            <v>0</v>
          </cell>
          <cell r="I4986" t="str">
            <v>RA7A</v>
          </cell>
        </row>
        <row r="4987">
          <cell r="H4987">
            <v>31117.5</v>
          </cell>
          <cell r="I4987" t="str">
            <v>RA7A</v>
          </cell>
        </row>
        <row r="4988">
          <cell r="H4988">
            <v>4486.5200000000004</v>
          </cell>
          <cell r="I4988" t="str">
            <v>RA7A</v>
          </cell>
        </row>
        <row r="4989">
          <cell r="H4989">
            <v>172.49</v>
          </cell>
          <cell r="I4989" t="str">
            <v>RA7A</v>
          </cell>
        </row>
        <row r="4990">
          <cell r="H4990">
            <v>11417.26</v>
          </cell>
          <cell r="I4990" t="str">
            <v>RA7A</v>
          </cell>
        </row>
        <row r="4991">
          <cell r="H4991">
            <v>3.31</v>
          </cell>
          <cell r="I4991" t="str">
            <v>RA7A</v>
          </cell>
        </row>
        <row r="4992">
          <cell r="H4992">
            <v>7750.61</v>
          </cell>
          <cell r="I4992" t="str">
            <v>RA7A</v>
          </cell>
        </row>
        <row r="4993">
          <cell r="H4993">
            <v>1916.62</v>
          </cell>
          <cell r="I4993" t="str">
            <v>RA7A</v>
          </cell>
        </row>
        <row r="4994">
          <cell r="H4994">
            <v>27440.48</v>
          </cell>
          <cell r="I4994" t="str">
            <v>RA7A</v>
          </cell>
        </row>
        <row r="4995">
          <cell r="H4995">
            <v>5366.97</v>
          </cell>
          <cell r="I4995" t="str">
            <v>RA7A</v>
          </cell>
        </row>
        <row r="4996">
          <cell r="H4996">
            <v>126996.46</v>
          </cell>
          <cell r="I4996" t="str">
            <v>RA7A</v>
          </cell>
        </row>
        <row r="4997">
          <cell r="H4997">
            <v>111336.45</v>
          </cell>
          <cell r="I4997" t="str">
            <v>RA7A</v>
          </cell>
        </row>
        <row r="4998">
          <cell r="H4998">
            <v>0</v>
          </cell>
          <cell r="I4998" t="str">
            <v>RA7A</v>
          </cell>
        </row>
        <row r="4999">
          <cell r="H4999">
            <v>33688.230000000003</v>
          </cell>
          <cell r="I4999" t="str">
            <v>RA7A</v>
          </cell>
        </row>
        <row r="5000">
          <cell r="H5000">
            <v>147343.37</v>
          </cell>
          <cell r="I5000" t="str">
            <v>RA7A</v>
          </cell>
        </row>
        <row r="5001">
          <cell r="H5001">
            <v>14293.65</v>
          </cell>
          <cell r="I5001" t="str">
            <v>RA7A</v>
          </cell>
        </row>
        <row r="5002">
          <cell r="H5002">
            <v>17262.22</v>
          </cell>
          <cell r="I5002" t="str">
            <v>RA7A</v>
          </cell>
        </row>
        <row r="5003">
          <cell r="H5003">
            <v>232363.13</v>
          </cell>
          <cell r="I5003" t="str">
            <v>RA7A</v>
          </cell>
        </row>
        <row r="5004">
          <cell r="H5004">
            <v>9923.02</v>
          </cell>
          <cell r="I5004" t="str">
            <v>RA7A</v>
          </cell>
        </row>
        <row r="5005">
          <cell r="H5005">
            <v>1356.45</v>
          </cell>
          <cell r="I5005" t="str">
            <v>RA7A</v>
          </cell>
        </row>
        <row r="5006">
          <cell r="H5006">
            <v>264246.07</v>
          </cell>
          <cell r="I5006" t="str">
            <v>RA7A</v>
          </cell>
        </row>
        <row r="5007">
          <cell r="H5007">
            <v>15315.5</v>
          </cell>
          <cell r="I5007" t="str">
            <v>RA7A</v>
          </cell>
        </row>
        <row r="5008">
          <cell r="H5008">
            <v>176249.32</v>
          </cell>
          <cell r="I5008" t="str">
            <v>RA7A</v>
          </cell>
        </row>
        <row r="5009">
          <cell r="H5009">
            <v>20360.39</v>
          </cell>
          <cell r="I5009" t="str">
            <v>RA7A</v>
          </cell>
        </row>
        <row r="5010">
          <cell r="H5010">
            <v>3060.4</v>
          </cell>
          <cell r="I5010" t="str">
            <v>RA7A</v>
          </cell>
        </row>
        <row r="5011">
          <cell r="H5011">
            <v>7757.39</v>
          </cell>
          <cell r="I5011" t="str">
            <v>RA7A</v>
          </cell>
        </row>
        <row r="5012">
          <cell r="H5012">
            <v>246252.76</v>
          </cell>
          <cell r="I5012" t="str">
            <v>RA7A</v>
          </cell>
        </row>
        <row r="5013">
          <cell r="H5013">
            <v>0</v>
          </cell>
          <cell r="I5013" t="str">
            <v>RA7A</v>
          </cell>
        </row>
        <row r="5014">
          <cell r="H5014">
            <v>0</v>
          </cell>
          <cell r="I5014" t="str">
            <v>RA7A</v>
          </cell>
        </row>
        <row r="5015">
          <cell r="H5015">
            <v>22269.73</v>
          </cell>
          <cell r="I5015" t="str">
            <v>RA7A</v>
          </cell>
        </row>
        <row r="5016">
          <cell r="H5016">
            <v>150482.22</v>
          </cell>
          <cell r="I5016" t="str">
            <v>RA7A</v>
          </cell>
        </row>
        <row r="5017">
          <cell r="H5017">
            <v>40850.61</v>
          </cell>
          <cell r="I5017" t="str">
            <v>RA7A</v>
          </cell>
        </row>
        <row r="5018">
          <cell r="H5018">
            <v>5623.05</v>
          </cell>
          <cell r="I5018" t="str">
            <v>RA7A</v>
          </cell>
        </row>
        <row r="5019">
          <cell r="H5019">
            <v>8244</v>
          </cell>
          <cell r="I5019" t="str">
            <v>RA7A</v>
          </cell>
        </row>
        <row r="5020">
          <cell r="H5020">
            <v>204243.95</v>
          </cell>
          <cell r="I5020" t="str">
            <v>RA7A</v>
          </cell>
        </row>
        <row r="5021">
          <cell r="H5021">
            <v>14141.54</v>
          </cell>
          <cell r="I5021" t="str">
            <v>RA7A</v>
          </cell>
        </row>
        <row r="5022">
          <cell r="H5022">
            <v>3761.67</v>
          </cell>
          <cell r="I5022" t="str">
            <v>RA7A</v>
          </cell>
        </row>
        <row r="5023">
          <cell r="H5023">
            <v>4680.88</v>
          </cell>
          <cell r="I5023" t="str">
            <v>RA7A</v>
          </cell>
        </row>
        <row r="5024">
          <cell r="H5024">
            <v>13044.64</v>
          </cell>
          <cell r="I5024" t="str">
            <v>RA7A</v>
          </cell>
        </row>
        <row r="5025">
          <cell r="H5025">
            <v>21186.84</v>
          </cell>
          <cell r="I5025" t="str">
            <v>RA7A</v>
          </cell>
        </row>
        <row r="5026">
          <cell r="H5026">
            <v>51296.1</v>
          </cell>
          <cell r="I5026" t="str">
            <v>RA7A</v>
          </cell>
        </row>
        <row r="5027">
          <cell r="H5027">
            <v>1650.4</v>
          </cell>
          <cell r="I5027" t="str">
            <v>RA7B</v>
          </cell>
        </row>
        <row r="5028">
          <cell r="H5028">
            <v>9365.08</v>
          </cell>
          <cell r="I5028" t="str">
            <v>RA7B</v>
          </cell>
        </row>
        <row r="5029">
          <cell r="H5029">
            <v>90667.36</v>
          </cell>
          <cell r="I5029" t="str">
            <v>RA7B</v>
          </cell>
        </row>
        <row r="5030">
          <cell r="H5030">
            <v>10741.57</v>
          </cell>
          <cell r="I5030" t="str">
            <v>RA7B</v>
          </cell>
        </row>
        <row r="5031">
          <cell r="H5031">
            <v>122.88</v>
          </cell>
          <cell r="I5031" t="str">
            <v>RA7B</v>
          </cell>
        </row>
        <row r="5032">
          <cell r="H5032">
            <v>390</v>
          </cell>
          <cell r="I5032" t="str">
            <v>RA7B</v>
          </cell>
        </row>
        <row r="5033">
          <cell r="H5033">
            <v>1488.6</v>
          </cell>
          <cell r="I5033" t="str">
            <v>RA7B</v>
          </cell>
        </row>
        <row r="5034">
          <cell r="H5034">
            <v>3596.2</v>
          </cell>
          <cell r="I5034" t="str">
            <v>RA7B</v>
          </cell>
        </row>
        <row r="5035">
          <cell r="H5035">
            <v>5916.23</v>
          </cell>
          <cell r="I5035" t="str">
            <v>RA7B</v>
          </cell>
        </row>
        <row r="5036">
          <cell r="H5036">
            <v>2310</v>
          </cell>
          <cell r="I5036" t="str">
            <v>RA7B</v>
          </cell>
        </row>
        <row r="5037">
          <cell r="H5037">
            <v>1918.31</v>
          </cell>
          <cell r="I5037" t="str">
            <v>RA7B</v>
          </cell>
        </row>
        <row r="5038">
          <cell r="H5038">
            <v>683.16</v>
          </cell>
          <cell r="I5038" t="str">
            <v>RA7B</v>
          </cell>
        </row>
        <row r="5039">
          <cell r="H5039">
            <v>15827.02</v>
          </cell>
          <cell r="I5039" t="str">
            <v>RA7B</v>
          </cell>
        </row>
        <row r="5040">
          <cell r="H5040">
            <v>427.2</v>
          </cell>
          <cell r="I5040" t="str">
            <v>RA7B</v>
          </cell>
        </row>
        <row r="5041">
          <cell r="H5041">
            <v>18935.53</v>
          </cell>
          <cell r="I5041" t="str">
            <v>RA7B</v>
          </cell>
        </row>
        <row r="5042">
          <cell r="H5042">
            <v>0</v>
          </cell>
          <cell r="I5042" t="str">
            <v>RA7B</v>
          </cell>
        </row>
        <row r="5043">
          <cell r="H5043">
            <v>14023.46</v>
          </cell>
          <cell r="I5043" t="str">
            <v>RA7B</v>
          </cell>
        </row>
        <row r="5044">
          <cell r="H5044">
            <v>1128</v>
          </cell>
          <cell r="I5044" t="str">
            <v>RA7B</v>
          </cell>
        </row>
        <row r="5045">
          <cell r="H5045">
            <v>406.09</v>
          </cell>
          <cell r="I5045" t="str">
            <v>RA7B</v>
          </cell>
        </row>
        <row r="5046">
          <cell r="H5046">
            <v>0</v>
          </cell>
          <cell r="I5046" t="str">
            <v>RA6A</v>
          </cell>
        </row>
        <row r="5047">
          <cell r="H5047">
            <v>0</v>
          </cell>
          <cell r="I5047" t="str">
            <v>RA6A</v>
          </cell>
        </row>
        <row r="5048">
          <cell r="H5048">
            <v>685.69</v>
          </cell>
          <cell r="I5048" t="str">
            <v>RA6A</v>
          </cell>
        </row>
        <row r="5049">
          <cell r="H5049">
            <v>0</v>
          </cell>
          <cell r="I5049" t="str">
            <v>RA6A</v>
          </cell>
        </row>
        <row r="5050">
          <cell r="H5050">
            <v>776.53</v>
          </cell>
          <cell r="I5050" t="str">
            <v>RA6A</v>
          </cell>
        </row>
        <row r="5051">
          <cell r="H5051">
            <v>1726.27</v>
          </cell>
          <cell r="I5051" t="str">
            <v>RA6A</v>
          </cell>
        </row>
        <row r="5052">
          <cell r="H5052">
            <v>0</v>
          </cell>
          <cell r="I5052" t="str">
            <v>RA6A</v>
          </cell>
        </row>
        <row r="5053">
          <cell r="H5053">
            <v>902.8</v>
          </cell>
          <cell r="I5053" t="str">
            <v>RA6A</v>
          </cell>
        </row>
        <row r="5054">
          <cell r="H5054">
            <v>30000</v>
          </cell>
          <cell r="I5054" t="str">
            <v>RA6A</v>
          </cell>
        </row>
        <row r="5055">
          <cell r="H5055">
            <v>51000</v>
          </cell>
          <cell r="I5055" t="str">
            <v>RA6A</v>
          </cell>
        </row>
        <row r="5056">
          <cell r="H5056">
            <v>51000</v>
          </cell>
          <cell r="I5056" t="str">
            <v>RA6A</v>
          </cell>
        </row>
        <row r="5057">
          <cell r="H5057">
            <v>69444</v>
          </cell>
          <cell r="I5057" t="str">
            <v>RA6A</v>
          </cell>
        </row>
        <row r="5058">
          <cell r="H5058">
            <v>553.98</v>
          </cell>
          <cell r="I5058" t="str">
            <v>RA6A</v>
          </cell>
        </row>
        <row r="5059">
          <cell r="H5059">
            <v>907.01</v>
          </cell>
          <cell r="I5059" t="str">
            <v>RA6A</v>
          </cell>
        </row>
        <row r="5060">
          <cell r="H5060">
            <v>832.11</v>
          </cell>
          <cell r="I5060" t="str">
            <v>RA6A</v>
          </cell>
        </row>
        <row r="5061">
          <cell r="H5061">
            <v>0</v>
          </cell>
          <cell r="I5061" t="str">
            <v>RA6A</v>
          </cell>
        </row>
        <row r="5062">
          <cell r="H5062">
            <v>226.64</v>
          </cell>
          <cell r="I5062" t="str">
            <v>RA6A</v>
          </cell>
        </row>
        <row r="5063">
          <cell r="H5063">
            <v>1878.76</v>
          </cell>
          <cell r="I5063" t="str">
            <v>RA6A</v>
          </cell>
        </row>
        <row r="5064">
          <cell r="H5064">
            <v>0</v>
          </cell>
          <cell r="I5064" t="str">
            <v>RA6A</v>
          </cell>
        </row>
        <row r="5065">
          <cell r="H5065">
            <v>0</v>
          </cell>
          <cell r="I5065" t="str">
            <v>RA6A</v>
          </cell>
        </row>
        <row r="5066">
          <cell r="H5066">
            <v>1106.71</v>
          </cell>
          <cell r="I5066" t="str">
            <v>RA6A</v>
          </cell>
        </row>
        <row r="5067">
          <cell r="H5067">
            <v>0</v>
          </cell>
          <cell r="I5067" t="str">
            <v>RA6A</v>
          </cell>
        </row>
        <row r="5068">
          <cell r="H5068">
            <v>635.36</v>
          </cell>
          <cell r="I5068" t="str">
            <v>RA6A</v>
          </cell>
        </row>
        <row r="5069">
          <cell r="H5069">
            <v>262.49</v>
          </cell>
          <cell r="I5069" t="str">
            <v>RA6A</v>
          </cell>
        </row>
        <row r="5070">
          <cell r="H5070">
            <v>0</v>
          </cell>
          <cell r="I5070" t="str">
            <v>RA6A</v>
          </cell>
        </row>
        <row r="5071">
          <cell r="H5071">
            <v>940.6</v>
          </cell>
          <cell r="I5071" t="str">
            <v>RA6A</v>
          </cell>
        </row>
        <row r="5072">
          <cell r="H5072">
            <v>3532.58</v>
          </cell>
          <cell r="I5072" t="str">
            <v>RA6A</v>
          </cell>
        </row>
        <row r="5073">
          <cell r="H5073">
            <v>323.3</v>
          </cell>
          <cell r="I5073" t="str">
            <v>RA6A</v>
          </cell>
        </row>
        <row r="5074">
          <cell r="H5074">
            <v>3951.08</v>
          </cell>
          <cell r="I5074" t="str">
            <v>RA6A</v>
          </cell>
        </row>
        <row r="5075">
          <cell r="H5075">
            <v>0</v>
          </cell>
          <cell r="I5075" t="str">
            <v>RA6A</v>
          </cell>
        </row>
        <row r="5076">
          <cell r="H5076">
            <v>345.48</v>
          </cell>
          <cell r="I5076" t="str">
            <v>RA6A</v>
          </cell>
        </row>
        <row r="5077">
          <cell r="H5077">
            <v>0</v>
          </cell>
          <cell r="I5077" t="str">
            <v>RA6A</v>
          </cell>
        </row>
        <row r="5078">
          <cell r="H5078">
            <v>4122.34</v>
          </cell>
          <cell r="I5078" t="str">
            <v>RA6A</v>
          </cell>
        </row>
        <row r="5079">
          <cell r="H5079">
            <v>0</v>
          </cell>
          <cell r="I5079" t="str">
            <v>RA6A</v>
          </cell>
        </row>
        <row r="5080">
          <cell r="H5080">
            <v>0</v>
          </cell>
          <cell r="I5080" t="str">
            <v>RA6A</v>
          </cell>
        </row>
        <row r="5081">
          <cell r="H5081">
            <v>2573.79</v>
          </cell>
          <cell r="I5081" t="str">
            <v>RA6A</v>
          </cell>
        </row>
        <row r="5082">
          <cell r="H5082">
            <v>1857.95</v>
          </cell>
          <cell r="I5082" t="str">
            <v>RA6A</v>
          </cell>
        </row>
        <row r="5083">
          <cell r="H5083">
            <v>1520.56</v>
          </cell>
          <cell r="I5083" t="str">
            <v>RA6A</v>
          </cell>
        </row>
        <row r="5084">
          <cell r="H5084">
            <v>1693.97</v>
          </cell>
          <cell r="I5084" t="str">
            <v>RA6A</v>
          </cell>
        </row>
        <row r="5085">
          <cell r="H5085">
            <v>552.96</v>
          </cell>
          <cell r="I5085" t="str">
            <v>RA6A</v>
          </cell>
        </row>
        <row r="5086">
          <cell r="H5086">
            <v>523.41</v>
          </cell>
          <cell r="I5086" t="str">
            <v>RA6A</v>
          </cell>
        </row>
        <row r="5087">
          <cell r="H5087">
            <v>544.08000000000004</v>
          </cell>
          <cell r="I5087" t="str">
            <v>RA6A</v>
          </cell>
        </row>
        <row r="5088">
          <cell r="H5088">
            <v>119.47</v>
          </cell>
          <cell r="I5088" t="str">
            <v>RA6A</v>
          </cell>
        </row>
        <row r="5089">
          <cell r="H5089">
            <v>986.89</v>
          </cell>
          <cell r="I5089" t="str">
            <v>RA6A</v>
          </cell>
        </row>
        <row r="5090">
          <cell r="H5090">
            <v>593.75</v>
          </cell>
          <cell r="I5090" t="str">
            <v>RA6A</v>
          </cell>
        </row>
        <row r="5091">
          <cell r="H5091">
            <v>2908.55</v>
          </cell>
          <cell r="I5091" t="str">
            <v>RA6A</v>
          </cell>
        </row>
        <row r="5092">
          <cell r="H5092">
            <v>123.09</v>
          </cell>
          <cell r="I5092" t="str">
            <v>RA6A</v>
          </cell>
        </row>
        <row r="5093">
          <cell r="H5093">
            <v>775.38</v>
          </cell>
          <cell r="I5093" t="str">
            <v>RA6A</v>
          </cell>
        </row>
        <row r="5094">
          <cell r="H5094">
            <v>0</v>
          </cell>
          <cell r="I5094" t="str">
            <v>RA6A</v>
          </cell>
        </row>
        <row r="5095">
          <cell r="H5095">
            <v>0</v>
          </cell>
          <cell r="I5095" t="str">
            <v>RA6A</v>
          </cell>
        </row>
        <row r="5096">
          <cell r="H5096">
            <v>220.16</v>
          </cell>
          <cell r="I5096" t="str">
            <v>RA6A</v>
          </cell>
        </row>
        <row r="5097">
          <cell r="H5097">
            <v>1723.01</v>
          </cell>
          <cell r="I5097" t="str">
            <v>RA6A</v>
          </cell>
        </row>
        <row r="5098">
          <cell r="H5098">
            <v>1204.7</v>
          </cell>
          <cell r="I5098" t="str">
            <v>RA6A</v>
          </cell>
        </row>
        <row r="5099">
          <cell r="H5099">
            <v>712</v>
          </cell>
          <cell r="I5099" t="str">
            <v>RA6A</v>
          </cell>
        </row>
        <row r="5100">
          <cell r="H5100">
            <v>217.25</v>
          </cell>
          <cell r="I5100" t="str">
            <v>RA6A</v>
          </cell>
        </row>
        <row r="5101">
          <cell r="H5101">
            <v>170.8</v>
          </cell>
          <cell r="I5101" t="str">
            <v>RA6A</v>
          </cell>
        </row>
        <row r="5102">
          <cell r="H5102">
            <v>0</v>
          </cell>
          <cell r="I5102" t="str">
            <v>RA6A</v>
          </cell>
        </row>
        <row r="5103">
          <cell r="H5103">
            <v>2936.54</v>
          </cell>
          <cell r="I5103" t="str">
            <v>RA6A</v>
          </cell>
        </row>
        <row r="5104">
          <cell r="H5104">
            <v>720</v>
          </cell>
          <cell r="I5104" t="str">
            <v>RA6A</v>
          </cell>
        </row>
        <row r="5105">
          <cell r="H5105">
            <v>0</v>
          </cell>
          <cell r="I5105" t="str">
            <v>RA6A</v>
          </cell>
        </row>
        <row r="5106">
          <cell r="H5106">
            <v>1309.56</v>
          </cell>
          <cell r="I5106" t="str">
            <v>RA6A</v>
          </cell>
        </row>
        <row r="5107">
          <cell r="H5107">
            <v>0</v>
          </cell>
          <cell r="I5107" t="str">
            <v>RA6A</v>
          </cell>
        </row>
        <row r="5108">
          <cell r="H5108">
            <v>2616.42</v>
          </cell>
          <cell r="I5108" t="str">
            <v>RA6A</v>
          </cell>
        </row>
        <row r="5109">
          <cell r="H5109">
            <v>0</v>
          </cell>
          <cell r="I5109" t="str">
            <v>RA6A</v>
          </cell>
        </row>
        <row r="5110">
          <cell r="H5110">
            <v>0</v>
          </cell>
          <cell r="I5110" t="str">
            <v>RA6A</v>
          </cell>
        </row>
        <row r="5111">
          <cell r="H5111">
            <v>5380.41</v>
          </cell>
          <cell r="I5111" t="str">
            <v>RA6A</v>
          </cell>
        </row>
        <row r="5112">
          <cell r="H5112">
            <v>0</v>
          </cell>
          <cell r="I5112" t="str">
            <v>RA6A</v>
          </cell>
        </row>
        <row r="5113">
          <cell r="H5113">
            <v>0</v>
          </cell>
          <cell r="I5113" t="str">
            <v>RA6A</v>
          </cell>
        </row>
        <row r="5114">
          <cell r="H5114">
            <v>0</v>
          </cell>
          <cell r="I5114" t="str">
            <v>RA6A</v>
          </cell>
        </row>
        <row r="5115">
          <cell r="H5115">
            <v>0</v>
          </cell>
          <cell r="I5115" t="str">
            <v>RA6A</v>
          </cell>
        </row>
        <row r="5116">
          <cell r="H5116">
            <v>0</v>
          </cell>
          <cell r="I5116" t="str">
            <v>RA6A</v>
          </cell>
        </row>
        <row r="5117">
          <cell r="H5117">
            <v>13200</v>
          </cell>
          <cell r="I5117" t="str">
            <v>RA6A</v>
          </cell>
        </row>
        <row r="5118">
          <cell r="H5118">
            <v>1639.59</v>
          </cell>
          <cell r="I5118" t="str">
            <v>RA6A</v>
          </cell>
        </row>
        <row r="5119">
          <cell r="H5119">
            <v>0</v>
          </cell>
          <cell r="I5119" t="str">
            <v>RA6A</v>
          </cell>
        </row>
        <row r="5120">
          <cell r="H5120">
            <v>2040.32</v>
          </cell>
          <cell r="I5120" t="str">
            <v>RA6A</v>
          </cell>
        </row>
        <row r="5121">
          <cell r="H5121">
            <v>355.16</v>
          </cell>
          <cell r="I5121" t="str">
            <v>RA6A</v>
          </cell>
        </row>
        <row r="5122">
          <cell r="H5122">
            <v>914</v>
          </cell>
          <cell r="I5122" t="str">
            <v>RA6A</v>
          </cell>
        </row>
        <row r="5123">
          <cell r="H5123">
            <v>1109.53</v>
          </cell>
          <cell r="I5123" t="str">
            <v>RA6A</v>
          </cell>
        </row>
        <row r="5124">
          <cell r="H5124">
            <v>2818.46</v>
          </cell>
          <cell r="I5124" t="str">
            <v>RA6A</v>
          </cell>
        </row>
        <row r="5125">
          <cell r="H5125">
            <v>4257.7</v>
          </cell>
          <cell r="I5125" t="str">
            <v>RA6A</v>
          </cell>
        </row>
        <row r="5126">
          <cell r="H5126">
            <v>70</v>
          </cell>
          <cell r="I5126" t="str">
            <v>RA6A</v>
          </cell>
        </row>
        <row r="5127">
          <cell r="H5127">
            <v>0</v>
          </cell>
          <cell r="I5127" t="str">
            <v>RA6A</v>
          </cell>
        </row>
        <row r="5128">
          <cell r="H5128">
            <v>0</v>
          </cell>
          <cell r="I5128" t="str">
            <v>RA6A</v>
          </cell>
        </row>
        <row r="5129">
          <cell r="H5129">
            <v>0</v>
          </cell>
          <cell r="I5129" t="str">
            <v>RA6A</v>
          </cell>
        </row>
        <row r="5130">
          <cell r="H5130">
            <v>1554.17</v>
          </cell>
          <cell r="I5130" t="str">
            <v>RA6A</v>
          </cell>
        </row>
        <row r="5131">
          <cell r="H5131">
            <v>0</v>
          </cell>
          <cell r="I5131" t="str">
            <v>RA6A</v>
          </cell>
        </row>
        <row r="5132">
          <cell r="H5132">
            <v>774.49</v>
          </cell>
          <cell r="I5132" t="str">
            <v>RA6A</v>
          </cell>
        </row>
        <row r="5133">
          <cell r="H5133">
            <v>3297.25</v>
          </cell>
          <cell r="I5133" t="str">
            <v>RA6A</v>
          </cell>
        </row>
        <row r="5134">
          <cell r="H5134">
            <v>1224.68</v>
          </cell>
          <cell r="I5134" t="str">
            <v>RA6A</v>
          </cell>
        </row>
        <row r="5135">
          <cell r="H5135">
            <v>0</v>
          </cell>
          <cell r="I5135" t="str">
            <v>RA6A</v>
          </cell>
        </row>
        <row r="5136">
          <cell r="H5136">
            <v>1760</v>
          </cell>
          <cell r="I5136" t="str">
            <v>RA6A</v>
          </cell>
        </row>
        <row r="5137">
          <cell r="H5137">
            <v>2099.66</v>
          </cell>
          <cell r="I5137" t="str">
            <v>RA6A</v>
          </cell>
        </row>
        <row r="5138">
          <cell r="H5138">
            <v>360</v>
          </cell>
          <cell r="I5138" t="str">
            <v>RA6A</v>
          </cell>
        </row>
        <row r="5139">
          <cell r="H5139">
            <v>635.87</v>
          </cell>
          <cell r="I5139" t="str">
            <v>RA6A</v>
          </cell>
        </row>
        <row r="5140">
          <cell r="H5140">
            <v>516.22</v>
          </cell>
          <cell r="I5140" t="str">
            <v>RA6A</v>
          </cell>
        </row>
        <row r="5141">
          <cell r="H5141">
            <v>0</v>
          </cell>
          <cell r="I5141" t="str">
            <v>RA6A</v>
          </cell>
        </row>
        <row r="5142">
          <cell r="H5142">
            <v>0</v>
          </cell>
          <cell r="I5142" t="str">
            <v>RA6A</v>
          </cell>
        </row>
        <row r="5143">
          <cell r="H5143">
            <v>1081.7</v>
          </cell>
          <cell r="I5143" t="str">
            <v>RA6A</v>
          </cell>
        </row>
        <row r="5144">
          <cell r="H5144">
            <v>756.79</v>
          </cell>
          <cell r="I5144" t="str">
            <v>RA6A</v>
          </cell>
        </row>
        <row r="5145">
          <cell r="H5145">
            <v>807.41</v>
          </cell>
          <cell r="I5145" t="str">
            <v>RA6A</v>
          </cell>
        </row>
        <row r="5146">
          <cell r="H5146">
            <v>0</v>
          </cell>
          <cell r="I5146" t="str">
            <v>RA6A</v>
          </cell>
        </row>
        <row r="5147">
          <cell r="H5147">
            <v>0</v>
          </cell>
          <cell r="I5147" t="str">
            <v>RA6A</v>
          </cell>
        </row>
        <row r="5148">
          <cell r="H5148">
            <v>4857.76</v>
          </cell>
          <cell r="I5148" t="str">
            <v>RA6A</v>
          </cell>
        </row>
        <row r="5149">
          <cell r="H5149">
            <v>208.77</v>
          </cell>
          <cell r="I5149" t="str">
            <v>RA6A</v>
          </cell>
        </row>
        <row r="5150">
          <cell r="H5150">
            <v>0</v>
          </cell>
          <cell r="I5150" t="str">
            <v>RA6A</v>
          </cell>
        </row>
        <row r="5151">
          <cell r="H5151">
            <v>616.16999999999996</v>
          </cell>
          <cell r="I5151" t="str">
            <v>RA6A</v>
          </cell>
        </row>
        <row r="5152">
          <cell r="H5152">
            <v>2112.9699999999998</v>
          </cell>
          <cell r="I5152" t="str">
            <v>RA6A</v>
          </cell>
        </row>
        <row r="5153">
          <cell r="H5153">
            <v>0</v>
          </cell>
          <cell r="I5153" t="str">
            <v>RA6A</v>
          </cell>
        </row>
        <row r="5154">
          <cell r="H5154">
            <v>1760</v>
          </cell>
          <cell r="I5154" t="str">
            <v>RA6A</v>
          </cell>
        </row>
        <row r="5155">
          <cell r="H5155">
            <v>298.39999999999998</v>
          </cell>
          <cell r="I5155" t="str">
            <v>RA6A</v>
          </cell>
        </row>
        <row r="5156">
          <cell r="H5156">
            <v>0</v>
          </cell>
          <cell r="I5156" t="str">
            <v>RA6A</v>
          </cell>
        </row>
        <row r="5157">
          <cell r="H5157">
            <v>0</v>
          </cell>
          <cell r="I5157" t="str">
            <v>RA6A</v>
          </cell>
        </row>
        <row r="5158">
          <cell r="H5158">
            <v>0</v>
          </cell>
          <cell r="I5158" t="str">
            <v>RA6A</v>
          </cell>
        </row>
        <row r="5159">
          <cell r="H5159">
            <v>0</v>
          </cell>
          <cell r="I5159" t="str">
            <v>RA6A</v>
          </cell>
        </row>
        <row r="5160">
          <cell r="H5160">
            <v>0</v>
          </cell>
          <cell r="I5160" t="str">
            <v>RA6A</v>
          </cell>
        </row>
        <row r="5161">
          <cell r="H5161">
            <v>0</v>
          </cell>
          <cell r="I5161" t="str">
            <v>RA6A</v>
          </cell>
        </row>
        <row r="5162">
          <cell r="H5162">
            <v>0</v>
          </cell>
          <cell r="I5162" t="str">
            <v>RA6A</v>
          </cell>
        </row>
        <row r="5163">
          <cell r="H5163">
            <v>0</v>
          </cell>
          <cell r="I5163" t="str">
            <v>RA6A</v>
          </cell>
        </row>
        <row r="5164">
          <cell r="H5164">
            <v>639.88</v>
          </cell>
          <cell r="I5164" t="str">
            <v>RA6A</v>
          </cell>
        </row>
        <row r="5165">
          <cell r="H5165">
            <v>4106.3</v>
          </cell>
          <cell r="I5165" t="str">
            <v>RA6A</v>
          </cell>
        </row>
        <row r="5166">
          <cell r="H5166">
            <v>791.16</v>
          </cell>
          <cell r="I5166" t="str">
            <v>RA6A</v>
          </cell>
        </row>
        <row r="5167">
          <cell r="H5167">
            <v>2165.9</v>
          </cell>
          <cell r="I5167" t="str">
            <v>RA6A</v>
          </cell>
        </row>
        <row r="5168">
          <cell r="H5168">
            <v>300</v>
          </cell>
          <cell r="I5168" t="str">
            <v>RA6A</v>
          </cell>
        </row>
        <row r="5169">
          <cell r="H5169">
            <v>759.73</v>
          </cell>
          <cell r="I5169" t="str">
            <v>RA6A</v>
          </cell>
        </row>
        <row r="5170">
          <cell r="H5170">
            <v>2080</v>
          </cell>
          <cell r="I5170" t="str">
            <v>RA6A</v>
          </cell>
        </row>
        <row r="5171">
          <cell r="H5171">
            <v>3143.45</v>
          </cell>
          <cell r="I5171" t="str">
            <v>RA6A</v>
          </cell>
        </row>
        <row r="5172">
          <cell r="H5172">
            <v>0</v>
          </cell>
          <cell r="I5172" t="str">
            <v>RA6A</v>
          </cell>
        </row>
        <row r="5173">
          <cell r="H5173">
            <v>1875</v>
          </cell>
          <cell r="I5173" t="str">
            <v>RA6A</v>
          </cell>
        </row>
        <row r="5174">
          <cell r="H5174">
            <v>0</v>
          </cell>
          <cell r="I5174" t="str">
            <v>RA6A</v>
          </cell>
        </row>
        <row r="5175">
          <cell r="H5175">
            <v>1335.48</v>
          </cell>
          <cell r="I5175" t="str">
            <v>RA6A</v>
          </cell>
        </row>
        <row r="5176">
          <cell r="H5176">
            <v>0</v>
          </cell>
          <cell r="I5176" t="str">
            <v>RA6A</v>
          </cell>
        </row>
        <row r="5177">
          <cell r="H5177">
            <v>1625.61</v>
          </cell>
          <cell r="I5177" t="str">
            <v>RA6A</v>
          </cell>
        </row>
        <row r="5178">
          <cell r="H5178">
            <v>1600</v>
          </cell>
          <cell r="I5178" t="str">
            <v>RA6A</v>
          </cell>
        </row>
        <row r="5179">
          <cell r="H5179">
            <v>0</v>
          </cell>
          <cell r="I5179" t="str">
            <v>RA6A</v>
          </cell>
        </row>
        <row r="5180">
          <cell r="H5180">
            <v>0</v>
          </cell>
          <cell r="I5180" t="str">
            <v>RA6A</v>
          </cell>
        </row>
        <row r="5181">
          <cell r="H5181">
            <v>0</v>
          </cell>
          <cell r="I5181" t="str">
            <v>RA6A</v>
          </cell>
        </row>
        <row r="5182">
          <cell r="H5182">
            <v>0</v>
          </cell>
          <cell r="I5182" t="str">
            <v>RA6A</v>
          </cell>
        </row>
        <row r="5183">
          <cell r="H5183">
            <v>1359.07</v>
          </cell>
          <cell r="I5183" t="str">
            <v>RA6A</v>
          </cell>
        </row>
        <row r="5184">
          <cell r="H5184">
            <v>0</v>
          </cell>
          <cell r="I5184" t="str">
            <v>RA6A</v>
          </cell>
        </row>
        <row r="5185">
          <cell r="H5185">
            <v>17920.400000000001</v>
          </cell>
          <cell r="I5185" t="str">
            <v>RA6A</v>
          </cell>
        </row>
        <row r="5186">
          <cell r="H5186">
            <v>0</v>
          </cell>
          <cell r="I5186" t="str">
            <v>RA6A</v>
          </cell>
        </row>
        <row r="5187">
          <cell r="H5187">
            <v>0</v>
          </cell>
          <cell r="I5187" t="str">
            <v>RA6A</v>
          </cell>
        </row>
        <row r="5188">
          <cell r="H5188">
            <v>3014.3</v>
          </cell>
          <cell r="I5188" t="str">
            <v>RA6A</v>
          </cell>
        </row>
        <row r="5189">
          <cell r="H5189">
            <v>6119.73</v>
          </cell>
          <cell r="I5189" t="str">
            <v>RA6A</v>
          </cell>
        </row>
        <row r="5190">
          <cell r="H5190">
            <v>5985.33</v>
          </cell>
          <cell r="I5190" t="str">
            <v>RA6A</v>
          </cell>
        </row>
        <row r="5191">
          <cell r="H5191">
            <v>12544.59</v>
          </cell>
          <cell r="I5191" t="str">
            <v>RA6A</v>
          </cell>
        </row>
        <row r="5192">
          <cell r="H5192">
            <v>19338.84</v>
          </cell>
          <cell r="I5192" t="str">
            <v>RA6A</v>
          </cell>
        </row>
        <row r="5193">
          <cell r="H5193">
            <v>8339.9</v>
          </cell>
          <cell r="I5193" t="str">
            <v>RA6A</v>
          </cell>
        </row>
        <row r="5194">
          <cell r="H5194">
            <v>0</v>
          </cell>
          <cell r="I5194" t="str">
            <v>RA6A</v>
          </cell>
        </row>
        <row r="5195">
          <cell r="H5195">
            <v>2816.35</v>
          </cell>
          <cell r="I5195" t="str">
            <v>RA6A</v>
          </cell>
        </row>
        <row r="5196">
          <cell r="H5196">
            <v>0</v>
          </cell>
          <cell r="I5196" t="str">
            <v>RA6A</v>
          </cell>
        </row>
        <row r="5197">
          <cell r="H5197">
            <v>2990.6</v>
          </cell>
          <cell r="I5197" t="str">
            <v>RA6A</v>
          </cell>
        </row>
        <row r="5198">
          <cell r="H5198">
            <v>2436.8000000000002</v>
          </cell>
          <cell r="I5198" t="str">
            <v>RA6A</v>
          </cell>
        </row>
        <row r="5199">
          <cell r="H5199">
            <v>0</v>
          </cell>
          <cell r="I5199" t="str">
            <v>RA6A</v>
          </cell>
        </row>
        <row r="5200">
          <cell r="H5200">
            <v>8496.2099999999991</v>
          </cell>
          <cell r="I5200" t="str">
            <v>RA6A</v>
          </cell>
        </row>
        <row r="5201">
          <cell r="H5201">
            <v>0</v>
          </cell>
          <cell r="I5201" t="str">
            <v>RA6A</v>
          </cell>
        </row>
        <row r="5202">
          <cell r="H5202">
            <v>5839.08</v>
          </cell>
          <cell r="I5202" t="str">
            <v>RA6A</v>
          </cell>
        </row>
        <row r="5203">
          <cell r="H5203">
            <v>0</v>
          </cell>
          <cell r="I5203" t="str">
            <v>RA6A</v>
          </cell>
        </row>
        <row r="5204">
          <cell r="H5204">
            <v>0</v>
          </cell>
          <cell r="I5204" t="str">
            <v>RA6A</v>
          </cell>
        </row>
        <row r="5205">
          <cell r="H5205">
            <v>0</v>
          </cell>
          <cell r="I5205" t="str">
            <v>RA6A</v>
          </cell>
        </row>
        <row r="5206">
          <cell r="H5206">
            <v>0</v>
          </cell>
          <cell r="I5206" t="str">
            <v>RA6A</v>
          </cell>
        </row>
        <row r="5207">
          <cell r="H5207">
            <v>4209.8500000000004</v>
          </cell>
          <cell r="I5207" t="str">
            <v>RA6A</v>
          </cell>
        </row>
        <row r="5208">
          <cell r="H5208">
            <v>8735.1299999999992</v>
          </cell>
          <cell r="I5208" t="str">
            <v>RA6A</v>
          </cell>
        </row>
        <row r="5209">
          <cell r="H5209">
            <v>14311.57</v>
          </cell>
          <cell r="I5209" t="str">
            <v>RA6A</v>
          </cell>
        </row>
        <row r="5210">
          <cell r="H5210">
            <v>0</v>
          </cell>
          <cell r="I5210" t="str">
            <v>RA6A</v>
          </cell>
        </row>
        <row r="5211">
          <cell r="H5211">
            <v>4252.62</v>
          </cell>
          <cell r="I5211" t="str">
            <v>RA6A</v>
          </cell>
        </row>
        <row r="5212">
          <cell r="H5212">
            <v>13503.97</v>
          </cell>
          <cell r="I5212" t="str">
            <v>RA6A</v>
          </cell>
        </row>
        <row r="5213">
          <cell r="H5213">
            <v>0</v>
          </cell>
          <cell r="I5213" t="str">
            <v>RA6A</v>
          </cell>
        </row>
        <row r="5214">
          <cell r="H5214">
            <v>6255.7</v>
          </cell>
          <cell r="I5214" t="str">
            <v>RA6A</v>
          </cell>
        </row>
        <row r="5215">
          <cell r="H5215">
            <v>11233.06</v>
          </cell>
          <cell r="I5215" t="str">
            <v>RA6A</v>
          </cell>
        </row>
        <row r="5216">
          <cell r="H5216">
            <v>0</v>
          </cell>
          <cell r="I5216" t="str">
            <v>RA6A</v>
          </cell>
        </row>
        <row r="5217">
          <cell r="H5217">
            <v>14213.61</v>
          </cell>
          <cell r="I5217" t="str">
            <v>RA6A</v>
          </cell>
        </row>
        <row r="5218">
          <cell r="H5218">
            <v>0</v>
          </cell>
          <cell r="I5218" t="str">
            <v>RA6A</v>
          </cell>
        </row>
        <row r="5219">
          <cell r="H5219">
            <v>0</v>
          </cell>
          <cell r="I5219" t="str">
            <v>RA6A</v>
          </cell>
        </row>
        <row r="5220">
          <cell r="H5220">
            <v>12541.97</v>
          </cell>
          <cell r="I5220" t="str">
            <v>RA6A</v>
          </cell>
        </row>
        <row r="5221">
          <cell r="H5221">
            <v>11180.76</v>
          </cell>
          <cell r="I5221" t="str">
            <v>RA6A</v>
          </cell>
        </row>
        <row r="5222">
          <cell r="H5222">
            <v>2844.62</v>
          </cell>
          <cell r="I5222" t="str">
            <v>RA6A</v>
          </cell>
        </row>
        <row r="5223">
          <cell r="H5223">
            <v>2323.21</v>
          </cell>
          <cell r="I5223" t="str">
            <v>RA6A</v>
          </cell>
        </row>
        <row r="5224">
          <cell r="H5224">
            <v>3490.4</v>
          </cell>
          <cell r="I5224" t="str">
            <v>RA6A</v>
          </cell>
        </row>
        <row r="5225">
          <cell r="H5225">
            <v>3391.53</v>
          </cell>
          <cell r="I5225" t="str">
            <v>RA6A</v>
          </cell>
        </row>
        <row r="5226">
          <cell r="H5226">
            <v>6015.07</v>
          </cell>
          <cell r="I5226" t="str">
            <v>RA6A</v>
          </cell>
        </row>
        <row r="5227">
          <cell r="H5227">
            <v>914.57</v>
          </cell>
          <cell r="I5227" t="str">
            <v>RA6A</v>
          </cell>
        </row>
        <row r="5228">
          <cell r="H5228">
            <v>14635.46</v>
          </cell>
          <cell r="I5228" t="str">
            <v>RA6A</v>
          </cell>
        </row>
        <row r="5229">
          <cell r="H5229">
            <v>0</v>
          </cell>
          <cell r="I5229" t="str">
            <v>RA6A</v>
          </cell>
        </row>
        <row r="5230">
          <cell r="H5230">
            <v>7005.82</v>
          </cell>
          <cell r="I5230" t="str">
            <v>RA6A</v>
          </cell>
        </row>
        <row r="5231">
          <cell r="H5231">
            <v>15438.84</v>
          </cell>
          <cell r="I5231" t="str">
            <v>RA6A</v>
          </cell>
        </row>
        <row r="5232">
          <cell r="H5232">
            <v>20538.84</v>
          </cell>
          <cell r="I5232" t="str">
            <v>RA6A</v>
          </cell>
        </row>
        <row r="5233">
          <cell r="H5233">
            <v>2403.9499999999998</v>
          </cell>
          <cell r="I5233" t="str">
            <v>RA6A</v>
          </cell>
        </row>
        <row r="5234">
          <cell r="H5234">
            <v>0</v>
          </cell>
          <cell r="I5234" t="str">
            <v>RA6A</v>
          </cell>
        </row>
        <row r="5235">
          <cell r="H5235">
            <v>6543.46</v>
          </cell>
          <cell r="I5235" t="str">
            <v>RA6A</v>
          </cell>
        </row>
        <row r="5236">
          <cell r="H5236">
            <v>8868.68</v>
          </cell>
          <cell r="I5236" t="str">
            <v>RA6A</v>
          </cell>
        </row>
        <row r="5237">
          <cell r="H5237">
            <v>426.83</v>
          </cell>
          <cell r="I5237" t="str">
            <v>RA6A</v>
          </cell>
        </row>
        <row r="5238">
          <cell r="H5238">
            <v>5049.12</v>
          </cell>
          <cell r="I5238" t="str">
            <v>RA6A</v>
          </cell>
        </row>
        <row r="5239">
          <cell r="H5239">
            <v>13741.84</v>
          </cell>
          <cell r="I5239" t="str">
            <v>RA6A</v>
          </cell>
        </row>
        <row r="5240">
          <cell r="H5240">
            <v>0</v>
          </cell>
          <cell r="I5240" t="str">
            <v>RA6A</v>
          </cell>
        </row>
        <row r="5241">
          <cell r="H5241">
            <v>12786.58</v>
          </cell>
          <cell r="I5241" t="str">
            <v>RA6A</v>
          </cell>
        </row>
        <row r="5242">
          <cell r="H5242">
            <v>14264.09</v>
          </cell>
          <cell r="I5242" t="str">
            <v>RA6A</v>
          </cell>
        </row>
        <row r="5243">
          <cell r="H5243">
            <v>992.23</v>
          </cell>
          <cell r="I5243" t="str">
            <v>RA6A</v>
          </cell>
        </row>
        <row r="5244">
          <cell r="H5244">
            <v>551.54</v>
          </cell>
          <cell r="I5244" t="str">
            <v>RA6A</v>
          </cell>
        </row>
        <row r="5245">
          <cell r="H5245">
            <v>0</v>
          </cell>
          <cell r="I5245" t="str">
            <v>RA6A</v>
          </cell>
        </row>
        <row r="5246">
          <cell r="H5246">
            <v>0</v>
          </cell>
          <cell r="I5246" t="str">
            <v>RA6A</v>
          </cell>
        </row>
        <row r="5247">
          <cell r="H5247">
            <v>0</v>
          </cell>
          <cell r="I5247" t="str">
            <v>RA6A</v>
          </cell>
        </row>
        <row r="5248">
          <cell r="H5248">
            <v>17018.13</v>
          </cell>
          <cell r="I5248" t="str">
            <v>RA6A</v>
          </cell>
        </row>
        <row r="5249">
          <cell r="H5249">
            <v>0</v>
          </cell>
          <cell r="I5249" t="str">
            <v>RA6A</v>
          </cell>
        </row>
        <row r="5250">
          <cell r="H5250">
            <v>17341.84</v>
          </cell>
          <cell r="I5250" t="str">
            <v>RA6A</v>
          </cell>
        </row>
        <row r="5251">
          <cell r="H5251">
            <v>0</v>
          </cell>
          <cell r="I5251" t="str">
            <v>RA6A</v>
          </cell>
        </row>
        <row r="5252">
          <cell r="H5252">
            <v>0</v>
          </cell>
          <cell r="I5252" t="str">
            <v>RA6A</v>
          </cell>
        </row>
        <row r="5253">
          <cell r="H5253">
            <v>0</v>
          </cell>
          <cell r="I5253" t="str">
            <v>RA6A</v>
          </cell>
        </row>
        <row r="5254">
          <cell r="H5254">
            <v>0</v>
          </cell>
          <cell r="I5254" t="str">
            <v>RA6A</v>
          </cell>
        </row>
        <row r="5255">
          <cell r="H5255">
            <v>17100</v>
          </cell>
          <cell r="I5255" t="str">
            <v>RA6A</v>
          </cell>
        </row>
        <row r="5256">
          <cell r="H5256">
            <v>0</v>
          </cell>
          <cell r="I5256" t="str">
            <v>RA6A</v>
          </cell>
        </row>
        <row r="5257">
          <cell r="H5257">
            <v>0</v>
          </cell>
          <cell r="I5257" t="str">
            <v>RA6A</v>
          </cell>
        </row>
        <row r="5258">
          <cell r="H5258">
            <v>12465.51</v>
          </cell>
          <cell r="I5258" t="str">
            <v>RA6A</v>
          </cell>
        </row>
        <row r="5259">
          <cell r="H5259">
            <v>0</v>
          </cell>
          <cell r="I5259" t="str">
            <v>RA6A</v>
          </cell>
        </row>
        <row r="5260">
          <cell r="H5260">
            <v>1792.81</v>
          </cell>
          <cell r="I5260" t="str">
            <v>RA6A</v>
          </cell>
        </row>
        <row r="5261">
          <cell r="H5261">
            <v>5354.53</v>
          </cell>
          <cell r="I5261" t="str">
            <v>RA6A</v>
          </cell>
        </row>
        <row r="5262">
          <cell r="H5262">
            <v>13939.99</v>
          </cell>
          <cell r="I5262" t="str">
            <v>RA6A</v>
          </cell>
        </row>
        <row r="5263">
          <cell r="H5263">
            <v>20190</v>
          </cell>
          <cell r="I5263" t="str">
            <v>RA6A</v>
          </cell>
        </row>
        <row r="5264">
          <cell r="H5264">
            <v>32619.279999999999</v>
          </cell>
          <cell r="I5264" t="str">
            <v>RA6A</v>
          </cell>
        </row>
        <row r="5265">
          <cell r="H5265">
            <v>12132.21</v>
          </cell>
          <cell r="I5265" t="str">
            <v>RA6A</v>
          </cell>
        </row>
        <row r="5266">
          <cell r="H5266">
            <v>1952.69</v>
          </cell>
          <cell r="I5266" t="str">
            <v>RA6A</v>
          </cell>
        </row>
        <row r="5267">
          <cell r="H5267">
            <v>35649.99</v>
          </cell>
          <cell r="I5267" t="str">
            <v>RA6A</v>
          </cell>
        </row>
        <row r="5268">
          <cell r="H5268">
            <v>0</v>
          </cell>
          <cell r="I5268" t="str">
            <v>RA6A</v>
          </cell>
        </row>
        <row r="5269">
          <cell r="H5269">
            <v>15595.01</v>
          </cell>
          <cell r="I5269" t="str">
            <v>RA6A</v>
          </cell>
        </row>
        <row r="5270">
          <cell r="H5270">
            <v>0</v>
          </cell>
          <cell r="I5270" t="str">
            <v>RA6A</v>
          </cell>
        </row>
        <row r="5271">
          <cell r="H5271">
            <v>0</v>
          </cell>
          <cell r="I5271" t="str">
            <v>RA6A</v>
          </cell>
        </row>
        <row r="5272">
          <cell r="H5272">
            <v>275.77</v>
          </cell>
          <cell r="I5272" t="str">
            <v>RA6A</v>
          </cell>
        </row>
        <row r="5273">
          <cell r="H5273">
            <v>17341.84</v>
          </cell>
          <cell r="I5273" t="str">
            <v>RA6A</v>
          </cell>
        </row>
        <row r="5274">
          <cell r="H5274">
            <v>0</v>
          </cell>
          <cell r="I5274" t="str">
            <v>RA6A</v>
          </cell>
        </row>
        <row r="5275">
          <cell r="H5275">
            <v>0</v>
          </cell>
          <cell r="I5275" t="str">
            <v>RA6A</v>
          </cell>
        </row>
        <row r="5276">
          <cell r="H5276">
            <v>7917.16</v>
          </cell>
          <cell r="I5276" t="str">
            <v>RA6A</v>
          </cell>
        </row>
        <row r="5277">
          <cell r="H5277">
            <v>1510.09</v>
          </cell>
          <cell r="I5277" t="str">
            <v>RA6A</v>
          </cell>
        </row>
        <row r="5278">
          <cell r="H5278">
            <v>7135.78</v>
          </cell>
          <cell r="I5278" t="str">
            <v>RA6A</v>
          </cell>
        </row>
        <row r="5279">
          <cell r="H5279">
            <v>0</v>
          </cell>
          <cell r="I5279" t="str">
            <v>RA6A</v>
          </cell>
        </row>
        <row r="5280">
          <cell r="H5280">
            <v>0</v>
          </cell>
          <cell r="I5280" t="str">
            <v>RA6A</v>
          </cell>
        </row>
        <row r="5281">
          <cell r="H5281">
            <v>6414.27</v>
          </cell>
          <cell r="I5281" t="str">
            <v>RA6A</v>
          </cell>
        </row>
        <row r="5282">
          <cell r="H5282">
            <v>15368.59</v>
          </cell>
          <cell r="I5282" t="str">
            <v>RA6A</v>
          </cell>
        </row>
        <row r="5283">
          <cell r="H5283">
            <v>10354.84</v>
          </cell>
          <cell r="I5283" t="str">
            <v>RA6A</v>
          </cell>
        </row>
        <row r="5284">
          <cell r="H5284">
            <v>7920.35</v>
          </cell>
          <cell r="I5284" t="str">
            <v>RA6A</v>
          </cell>
        </row>
        <row r="5285">
          <cell r="H5285">
            <v>3809.75</v>
          </cell>
          <cell r="I5285" t="str">
            <v>RA6A</v>
          </cell>
        </row>
        <row r="5286">
          <cell r="H5286">
            <v>5552.99</v>
          </cell>
          <cell r="I5286" t="str">
            <v>RA6A</v>
          </cell>
        </row>
        <row r="5287">
          <cell r="H5287">
            <v>5977.85</v>
          </cell>
          <cell r="I5287" t="str">
            <v>RA6A</v>
          </cell>
        </row>
        <row r="5288">
          <cell r="H5288">
            <v>0</v>
          </cell>
          <cell r="I5288" t="str">
            <v>RA6A</v>
          </cell>
        </row>
        <row r="5289">
          <cell r="H5289">
            <v>11302.38</v>
          </cell>
          <cell r="I5289" t="str">
            <v>RA6A</v>
          </cell>
        </row>
        <row r="5290">
          <cell r="H5290">
            <v>1822.16</v>
          </cell>
          <cell r="I5290" t="str">
            <v>RA6A</v>
          </cell>
        </row>
        <row r="5291">
          <cell r="H5291">
            <v>5170.78</v>
          </cell>
          <cell r="I5291" t="str">
            <v>RA6A</v>
          </cell>
        </row>
        <row r="5292">
          <cell r="H5292">
            <v>0</v>
          </cell>
          <cell r="I5292" t="str">
            <v>RA6A</v>
          </cell>
        </row>
        <row r="5293">
          <cell r="H5293">
            <v>0</v>
          </cell>
          <cell r="I5293" t="str">
            <v>RA6A</v>
          </cell>
        </row>
        <row r="5294">
          <cell r="H5294">
            <v>5922.23</v>
          </cell>
          <cell r="I5294" t="str">
            <v>RA6A</v>
          </cell>
        </row>
        <row r="5295">
          <cell r="H5295">
            <v>425.83</v>
          </cell>
          <cell r="I5295" t="str">
            <v>RA6A</v>
          </cell>
        </row>
        <row r="5296">
          <cell r="H5296">
            <v>0</v>
          </cell>
          <cell r="I5296" t="str">
            <v>RA6A</v>
          </cell>
        </row>
        <row r="5297">
          <cell r="H5297">
            <v>10165.92</v>
          </cell>
          <cell r="I5297" t="str">
            <v>RA6A</v>
          </cell>
        </row>
        <row r="5298">
          <cell r="H5298">
            <v>15627.03</v>
          </cell>
          <cell r="I5298" t="str">
            <v>RA6A</v>
          </cell>
        </row>
        <row r="5299">
          <cell r="H5299">
            <v>14738.39</v>
          </cell>
          <cell r="I5299" t="str">
            <v>RA6A</v>
          </cell>
        </row>
        <row r="5300">
          <cell r="H5300">
            <v>9983.33</v>
          </cell>
          <cell r="I5300" t="str">
            <v>RA6A</v>
          </cell>
        </row>
        <row r="5301">
          <cell r="H5301">
            <v>0</v>
          </cell>
          <cell r="I5301" t="str">
            <v>RA6A</v>
          </cell>
        </row>
        <row r="5302">
          <cell r="H5302">
            <v>7210.3</v>
          </cell>
          <cell r="I5302" t="str">
            <v>RA6A</v>
          </cell>
        </row>
        <row r="5303">
          <cell r="H5303">
            <v>0</v>
          </cell>
          <cell r="I5303" t="str">
            <v>RA6A</v>
          </cell>
        </row>
        <row r="5304">
          <cell r="H5304">
            <v>0</v>
          </cell>
          <cell r="I5304" t="str">
            <v>RA6A</v>
          </cell>
        </row>
        <row r="5305">
          <cell r="H5305">
            <v>0</v>
          </cell>
          <cell r="I5305" t="str">
            <v>RA6A</v>
          </cell>
        </row>
        <row r="5306">
          <cell r="H5306">
            <v>0</v>
          </cell>
          <cell r="I5306" t="str">
            <v>RA6A</v>
          </cell>
        </row>
        <row r="5307">
          <cell r="H5307">
            <v>703.42</v>
          </cell>
          <cell r="I5307" t="str">
            <v>RA6A</v>
          </cell>
        </row>
        <row r="5308">
          <cell r="H5308">
            <v>2869.06</v>
          </cell>
          <cell r="I5308" t="str">
            <v>RA6A</v>
          </cell>
        </row>
        <row r="5309">
          <cell r="H5309">
            <v>4933.26</v>
          </cell>
          <cell r="I5309" t="str">
            <v>RA6A</v>
          </cell>
        </row>
        <row r="5310">
          <cell r="H5310">
            <v>3439.75</v>
          </cell>
          <cell r="I5310" t="str">
            <v>RA6A</v>
          </cell>
        </row>
        <row r="5311">
          <cell r="H5311">
            <v>7535.65</v>
          </cell>
          <cell r="I5311" t="str">
            <v>RA6A</v>
          </cell>
        </row>
        <row r="5312">
          <cell r="H5312">
            <v>15146.59</v>
          </cell>
          <cell r="I5312" t="str">
            <v>RA6A</v>
          </cell>
        </row>
        <row r="5313">
          <cell r="H5313">
            <v>16626.84</v>
          </cell>
          <cell r="I5313" t="str">
            <v>RA6A</v>
          </cell>
        </row>
        <row r="5314">
          <cell r="H5314">
            <v>0</v>
          </cell>
          <cell r="I5314" t="str">
            <v>RA6A</v>
          </cell>
        </row>
        <row r="5315">
          <cell r="H5315">
            <v>15038.59</v>
          </cell>
          <cell r="I5315" t="str">
            <v>RA6A</v>
          </cell>
        </row>
        <row r="5316">
          <cell r="H5316">
            <v>0</v>
          </cell>
          <cell r="I5316" t="str">
            <v>RA6A</v>
          </cell>
        </row>
        <row r="5317">
          <cell r="H5317">
            <v>3909.54</v>
          </cell>
          <cell r="I5317" t="str">
            <v>RA6A</v>
          </cell>
        </row>
        <row r="5318">
          <cell r="H5318">
            <v>0</v>
          </cell>
          <cell r="I5318" t="str">
            <v>RA6A</v>
          </cell>
        </row>
        <row r="5319">
          <cell r="H5319">
            <v>15030.09</v>
          </cell>
          <cell r="I5319" t="str">
            <v>RA6A</v>
          </cell>
        </row>
        <row r="5320">
          <cell r="H5320">
            <v>15677.4</v>
          </cell>
          <cell r="I5320" t="str">
            <v>RA6A</v>
          </cell>
        </row>
        <row r="5321">
          <cell r="H5321">
            <v>0</v>
          </cell>
          <cell r="I5321" t="str">
            <v>RA6A</v>
          </cell>
        </row>
        <row r="5322">
          <cell r="H5322">
            <v>0</v>
          </cell>
          <cell r="I5322" t="str">
            <v>RA6A</v>
          </cell>
        </row>
        <row r="5323">
          <cell r="H5323">
            <v>0</v>
          </cell>
          <cell r="I5323" t="str">
            <v>RA6A</v>
          </cell>
        </row>
        <row r="5324">
          <cell r="H5324">
            <v>0</v>
          </cell>
          <cell r="I5324" t="str">
            <v>RA6A</v>
          </cell>
        </row>
        <row r="5325">
          <cell r="H5325">
            <v>0</v>
          </cell>
          <cell r="I5325" t="str">
            <v>RA6A</v>
          </cell>
        </row>
        <row r="5326">
          <cell r="H5326">
            <v>6151.91</v>
          </cell>
          <cell r="I5326" t="str">
            <v>RA6A</v>
          </cell>
        </row>
        <row r="5327">
          <cell r="H5327">
            <v>0</v>
          </cell>
          <cell r="I5327" t="str">
            <v>RA6A</v>
          </cell>
        </row>
        <row r="5328">
          <cell r="H5328">
            <v>0</v>
          </cell>
          <cell r="I5328" t="str">
            <v>RA6A</v>
          </cell>
        </row>
        <row r="5329">
          <cell r="H5329">
            <v>2681.03</v>
          </cell>
          <cell r="I5329" t="str">
            <v>RA6A</v>
          </cell>
        </row>
        <row r="5330">
          <cell r="H5330">
            <v>0</v>
          </cell>
          <cell r="I5330" t="str">
            <v>RA6A</v>
          </cell>
        </row>
        <row r="5331">
          <cell r="H5331">
            <v>1774.02</v>
          </cell>
          <cell r="I5331" t="str">
            <v>RA6A</v>
          </cell>
        </row>
        <row r="5332">
          <cell r="H5332">
            <v>78</v>
          </cell>
          <cell r="I5332" t="str">
            <v>RA6A</v>
          </cell>
        </row>
        <row r="5333">
          <cell r="H5333">
            <v>0</v>
          </cell>
          <cell r="I5333" t="str">
            <v>RA6A</v>
          </cell>
        </row>
        <row r="5334">
          <cell r="H5334">
            <v>0</v>
          </cell>
          <cell r="I5334" t="str">
            <v>RA6A</v>
          </cell>
        </row>
        <row r="5335">
          <cell r="H5335">
            <v>0</v>
          </cell>
          <cell r="I5335" t="str">
            <v>RA6A</v>
          </cell>
        </row>
        <row r="5336">
          <cell r="H5336">
            <v>52.53</v>
          </cell>
          <cell r="I5336" t="str">
            <v>RA6A</v>
          </cell>
        </row>
        <row r="5337">
          <cell r="H5337">
            <v>197.13</v>
          </cell>
          <cell r="I5337" t="str">
            <v>RA6A</v>
          </cell>
        </row>
        <row r="5338">
          <cell r="H5338">
            <v>279.19</v>
          </cell>
          <cell r="I5338" t="str">
            <v>RA6A</v>
          </cell>
        </row>
        <row r="5339">
          <cell r="H5339">
            <v>33.380000000000003</v>
          </cell>
          <cell r="I5339" t="str">
            <v>RA6A</v>
          </cell>
        </row>
        <row r="5340">
          <cell r="H5340">
            <v>65</v>
          </cell>
          <cell r="I5340" t="str">
            <v>RA6A</v>
          </cell>
        </row>
        <row r="5341">
          <cell r="H5341">
            <v>0</v>
          </cell>
          <cell r="I5341" t="str">
            <v>RA6A</v>
          </cell>
        </row>
        <row r="5342">
          <cell r="H5342">
            <v>0</v>
          </cell>
          <cell r="I5342" t="str">
            <v>RA6A</v>
          </cell>
        </row>
        <row r="5343">
          <cell r="H5343">
            <v>0</v>
          </cell>
          <cell r="I5343" t="str">
            <v>RA6A</v>
          </cell>
        </row>
        <row r="5344">
          <cell r="H5344">
            <v>2204.33</v>
          </cell>
          <cell r="I5344" t="str">
            <v>RA6A</v>
          </cell>
        </row>
        <row r="5345">
          <cell r="H5345">
            <v>0</v>
          </cell>
          <cell r="I5345" t="str">
            <v>RA6A</v>
          </cell>
        </row>
        <row r="5346">
          <cell r="H5346">
            <v>798.86</v>
          </cell>
          <cell r="I5346" t="str">
            <v>RA6A</v>
          </cell>
        </row>
        <row r="5347">
          <cell r="H5347">
            <v>0</v>
          </cell>
          <cell r="I5347" t="str">
            <v>RA6A</v>
          </cell>
        </row>
        <row r="5348">
          <cell r="H5348">
            <v>0</v>
          </cell>
          <cell r="I5348" t="str">
            <v>RA6A</v>
          </cell>
        </row>
        <row r="5349">
          <cell r="H5349">
            <v>0</v>
          </cell>
          <cell r="I5349" t="str">
            <v>RA6A</v>
          </cell>
        </row>
        <row r="5350">
          <cell r="H5350">
            <v>0</v>
          </cell>
          <cell r="I5350" t="str">
            <v>RA6A</v>
          </cell>
        </row>
        <row r="5351">
          <cell r="H5351">
            <v>334.3</v>
          </cell>
          <cell r="I5351" t="str">
            <v>RA6A</v>
          </cell>
        </row>
        <row r="5352">
          <cell r="H5352">
            <v>0</v>
          </cell>
          <cell r="I5352" t="str">
            <v>RA6A</v>
          </cell>
        </row>
        <row r="5353">
          <cell r="H5353">
            <v>0</v>
          </cell>
          <cell r="I5353" t="str">
            <v>RA6A</v>
          </cell>
        </row>
        <row r="5354">
          <cell r="H5354">
            <v>674.29</v>
          </cell>
          <cell r="I5354" t="str">
            <v>RA6A</v>
          </cell>
        </row>
        <row r="5355">
          <cell r="H5355">
            <v>60.08</v>
          </cell>
          <cell r="I5355" t="str">
            <v>RA6A</v>
          </cell>
        </row>
        <row r="5356">
          <cell r="H5356">
            <v>410</v>
          </cell>
          <cell r="I5356" t="str">
            <v>RA6A</v>
          </cell>
        </row>
        <row r="5357">
          <cell r="H5357">
            <v>823.2</v>
          </cell>
          <cell r="I5357" t="str">
            <v>RA6A</v>
          </cell>
        </row>
        <row r="5358">
          <cell r="H5358">
            <v>993.75</v>
          </cell>
          <cell r="I5358" t="str">
            <v>RA6A</v>
          </cell>
        </row>
        <row r="5359">
          <cell r="H5359">
            <v>331.93</v>
          </cell>
          <cell r="I5359" t="str">
            <v>RA6A</v>
          </cell>
        </row>
        <row r="5360">
          <cell r="H5360">
            <v>45</v>
          </cell>
          <cell r="I5360" t="str">
            <v>RA6A</v>
          </cell>
        </row>
        <row r="5361">
          <cell r="H5361">
            <v>240</v>
          </cell>
          <cell r="I5361" t="str">
            <v>RA6A</v>
          </cell>
        </row>
        <row r="5362">
          <cell r="H5362">
            <v>104.58</v>
          </cell>
          <cell r="I5362" t="str">
            <v>RA6A</v>
          </cell>
        </row>
        <row r="5363">
          <cell r="H5363">
            <v>2083.35</v>
          </cell>
          <cell r="I5363" t="str">
            <v>RA6A</v>
          </cell>
        </row>
        <row r="5364">
          <cell r="H5364">
            <v>282.75</v>
          </cell>
          <cell r="I5364" t="str">
            <v>RA6A</v>
          </cell>
        </row>
        <row r="5365">
          <cell r="H5365">
            <v>0</v>
          </cell>
          <cell r="I5365" t="str">
            <v>RA6A</v>
          </cell>
        </row>
        <row r="5366">
          <cell r="H5366">
            <v>0</v>
          </cell>
          <cell r="I5366" t="str">
            <v>RA6A</v>
          </cell>
        </row>
        <row r="5367">
          <cell r="H5367">
            <v>2211.0700000000002</v>
          </cell>
          <cell r="I5367" t="str">
            <v>RA6A</v>
          </cell>
        </row>
        <row r="5368">
          <cell r="H5368">
            <v>652.48</v>
          </cell>
          <cell r="I5368" t="str">
            <v>RA6A</v>
          </cell>
        </row>
        <row r="5369">
          <cell r="H5369">
            <v>369.6</v>
          </cell>
          <cell r="I5369" t="str">
            <v>RA6A</v>
          </cell>
        </row>
        <row r="5370">
          <cell r="H5370">
            <v>280</v>
          </cell>
          <cell r="I5370" t="str">
            <v>RA6A</v>
          </cell>
        </row>
        <row r="5371">
          <cell r="H5371">
            <v>0</v>
          </cell>
          <cell r="I5371" t="str">
            <v>RA6A</v>
          </cell>
        </row>
        <row r="5372">
          <cell r="H5372">
            <v>75.92</v>
          </cell>
          <cell r="I5372" t="str">
            <v>RA6A</v>
          </cell>
        </row>
        <row r="5373">
          <cell r="H5373">
            <v>296.81</v>
          </cell>
          <cell r="I5373" t="str">
            <v>RA6A</v>
          </cell>
        </row>
        <row r="5374">
          <cell r="H5374">
            <v>260.91000000000003</v>
          </cell>
          <cell r="I5374" t="str">
            <v>RA6A</v>
          </cell>
        </row>
        <row r="5375">
          <cell r="H5375">
            <v>471.93</v>
          </cell>
          <cell r="I5375" t="str">
            <v>RA6A</v>
          </cell>
        </row>
        <row r="5376">
          <cell r="H5376">
            <v>320</v>
          </cell>
          <cell r="I5376" t="str">
            <v>RA6A</v>
          </cell>
        </row>
        <row r="5377">
          <cell r="H5377">
            <v>7000</v>
          </cell>
          <cell r="I5377" t="str">
            <v>RA6A</v>
          </cell>
        </row>
        <row r="5378">
          <cell r="H5378">
            <v>1050.21</v>
          </cell>
          <cell r="I5378" t="str">
            <v>RA6A</v>
          </cell>
        </row>
        <row r="5379">
          <cell r="H5379">
            <v>0</v>
          </cell>
          <cell r="I5379" t="str">
            <v>RA6A</v>
          </cell>
        </row>
        <row r="5380">
          <cell r="H5380">
            <v>1956.14</v>
          </cell>
          <cell r="I5380" t="str">
            <v>RA6A</v>
          </cell>
        </row>
        <row r="5381">
          <cell r="H5381">
            <v>1607.58</v>
          </cell>
          <cell r="I5381" t="str">
            <v>RA6A</v>
          </cell>
        </row>
        <row r="5382">
          <cell r="H5382">
            <v>0</v>
          </cell>
          <cell r="I5382" t="str">
            <v>RA6A</v>
          </cell>
        </row>
        <row r="5383">
          <cell r="H5383">
            <v>0</v>
          </cell>
          <cell r="I5383" t="str">
            <v>RA6A</v>
          </cell>
        </row>
        <row r="5384">
          <cell r="H5384">
            <v>0</v>
          </cell>
          <cell r="I5384" t="str">
            <v>RA6A</v>
          </cell>
        </row>
        <row r="5385">
          <cell r="H5385">
            <v>0</v>
          </cell>
          <cell r="I5385" t="str">
            <v>RA6A</v>
          </cell>
        </row>
        <row r="5386">
          <cell r="H5386">
            <v>0</v>
          </cell>
          <cell r="I5386" t="str">
            <v>RA6A</v>
          </cell>
        </row>
        <row r="5387">
          <cell r="H5387">
            <v>0</v>
          </cell>
          <cell r="I5387" t="str">
            <v>RA6A</v>
          </cell>
        </row>
        <row r="5388">
          <cell r="H5388">
            <v>100.16</v>
          </cell>
          <cell r="I5388" t="str">
            <v>RA6A</v>
          </cell>
        </row>
        <row r="5389">
          <cell r="H5389">
            <v>0</v>
          </cell>
          <cell r="I5389" t="str">
            <v>RA6A</v>
          </cell>
        </row>
        <row r="5390">
          <cell r="H5390">
            <v>644.66</v>
          </cell>
          <cell r="I5390" t="str">
            <v>RA6A</v>
          </cell>
        </row>
        <row r="5391">
          <cell r="H5391">
            <v>481.99</v>
          </cell>
          <cell r="I5391" t="str">
            <v>RA6A</v>
          </cell>
        </row>
        <row r="5392">
          <cell r="H5392">
            <v>0</v>
          </cell>
          <cell r="I5392" t="str">
            <v>RA6A</v>
          </cell>
        </row>
        <row r="5393">
          <cell r="H5393">
            <v>163.27000000000001</v>
          </cell>
          <cell r="I5393" t="str">
            <v>RA6A</v>
          </cell>
        </row>
        <row r="5394">
          <cell r="H5394">
            <v>126.4</v>
          </cell>
          <cell r="I5394" t="str">
            <v>RA6A</v>
          </cell>
        </row>
        <row r="5395">
          <cell r="H5395">
            <v>190.65</v>
          </cell>
          <cell r="I5395" t="str">
            <v>RA6A</v>
          </cell>
        </row>
        <row r="5396">
          <cell r="H5396">
            <v>0</v>
          </cell>
          <cell r="I5396" t="str">
            <v>RA6A</v>
          </cell>
        </row>
        <row r="5397">
          <cell r="H5397">
            <v>410</v>
          </cell>
          <cell r="I5397" t="str">
            <v>RA6A</v>
          </cell>
        </row>
        <row r="5398">
          <cell r="H5398">
            <v>258.08999999999997</v>
          </cell>
          <cell r="I5398" t="str">
            <v>RA6A</v>
          </cell>
        </row>
        <row r="5399">
          <cell r="H5399">
            <v>325</v>
          </cell>
          <cell r="I5399" t="str">
            <v>RA6A</v>
          </cell>
        </row>
        <row r="5400">
          <cell r="H5400">
            <v>0</v>
          </cell>
          <cell r="I5400" t="str">
            <v>RA6A</v>
          </cell>
        </row>
        <row r="5401">
          <cell r="H5401">
            <v>0</v>
          </cell>
          <cell r="I5401" t="str">
            <v>RA6A</v>
          </cell>
        </row>
        <row r="5402">
          <cell r="H5402">
            <v>0</v>
          </cell>
          <cell r="I5402" t="str">
            <v>RA6A</v>
          </cell>
        </row>
        <row r="5403">
          <cell r="H5403">
            <v>1272.04</v>
          </cell>
          <cell r="I5403" t="str">
            <v>RA6A</v>
          </cell>
        </row>
        <row r="5404">
          <cell r="H5404">
            <v>1795.34</v>
          </cell>
          <cell r="I5404" t="str">
            <v>RA6A</v>
          </cell>
        </row>
        <row r="5405">
          <cell r="H5405">
            <v>0</v>
          </cell>
          <cell r="I5405" t="str">
            <v>RA6A</v>
          </cell>
        </row>
        <row r="5406">
          <cell r="H5406">
            <v>0</v>
          </cell>
          <cell r="I5406" t="str">
            <v>RA6A</v>
          </cell>
        </row>
        <row r="5407">
          <cell r="H5407">
            <v>190.23</v>
          </cell>
          <cell r="I5407" t="str">
            <v>RA6A</v>
          </cell>
        </row>
        <row r="5408">
          <cell r="H5408">
            <v>791.7</v>
          </cell>
          <cell r="I5408" t="str">
            <v>RA6A</v>
          </cell>
        </row>
        <row r="5409">
          <cell r="H5409">
            <v>43.6</v>
          </cell>
          <cell r="I5409" t="str">
            <v>RA6A</v>
          </cell>
        </row>
        <row r="5410">
          <cell r="H5410">
            <v>100.16</v>
          </cell>
          <cell r="I5410" t="str">
            <v>RA6A</v>
          </cell>
        </row>
        <row r="5411">
          <cell r="H5411">
            <v>176.25</v>
          </cell>
          <cell r="I5411" t="str">
            <v>RA6A</v>
          </cell>
        </row>
        <row r="5412">
          <cell r="H5412">
            <v>190.81</v>
          </cell>
          <cell r="I5412" t="str">
            <v>RA6A</v>
          </cell>
        </row>
        <row r="5413">
          <cell r="H5413">
            <v>196.72</v>
          </cell>
          <cell r="I5413" t="str">
            <v>RA6A</v>
          </cell>
        </row>
        <row r="5414">
          <cell r="H5414">
            <v>386.56</v>
          </cell>
          <cell r="I5414" t="str">
            <v>RA6A</v>
          </cell>
        </row>
        <row r="5415">
          <cell r="H5415">
            <v>1081.5899999999999</v>
          </cell>
          <cell r="I5415" t="str">
            <v>RA6A</v>
          </cell>
        </row>
        <row r="5416">
          <cell r="H5416">
            <v>3044.2</v>
          </cell>
          <cell r="I5416" t="str">
            <v>RA6A</v>
          </cell>
        </row>
        <row r="5417">
          <cell r="H5417">
            <v>83.89</v>
          </cell>
          <cell r="I5417" t="str">
            <v>RA6A</v>
          </cell>
        </row>
        <row r="5418">
          <cell r="H5418">
            <v>462.14</v>
          </cell>
          <cell r="I5418" t="str">
            <v>RA6A</v>
          </cell>
        </row>
        <row r="5419">
          <cell r="H5419">
            <v>0</v>
          </cell>
          <cell r="I5419" t="str">
            <v>RA6A</v>
          </cell>
        </row>
        <row r="5420">
          <cell r="H5420">
            <v>460.14</v>
          </cell>
          <cell r="I5420" t="str">
            <v>RA6A</v>
          </cell>
        </row>
        <row r="5421">
          <cell r="H5421">
            <v>264.77999999999997</v>
          </cell>
          <cell r="I5421" t="str">
            <v>RA6A</v>
          </cell>
        </row>
        <row r="5422">
          <cell r="H5422">
            <v>440.58</v>
          </cell>
          <cell r="I5422" t="str">
            <v>RA6A</v>
          </cell>
        </row>
        <row r="5423">
          <cell r="H5423">
            <v>211.67</v>
          </cell>
          <cell r="I5423" t="str">
            <v>RA6A</v>
          </cell>
        </row>
        <row r="5424">
          <cell r="H5424">
            <v>0</v>
          </cell>
          <cell r="I5424" t="str">
            <v>RA6A</v>
          </cell>
        </row>
        <row r="5425">
          <cell r="H5425">
            <v>75.97</v>
          </cell>
          <cell r="I5425" t="str">
            <v>RA6A</v>
          </cell>
        </row>
        <row r="5426">
          <cell r="H5426">
            <v>0</v>
          </cell>
          <cell r="I5426" t="str">
            <v>RA6A</v>
          </cell>
        </row>
        <row r="5427">
          <cell r="H5427">
            <v>22464.7</v>
          </cell>
          <cell r="I5427" t="str">
            <v>RA6A</v>
          </cell>
        </row>
        <row r="5428">
          <cell r="H5428">
            <v>10534.18</v>
          </cell>
          <cell r="I5428" t="str">
            <v>RA6A</v>
          </cell>
        </row>
        <row r="5429">
          <cell r="H5429">
            <v>22740.45</v>
          </cell>
          <cell r="I5429" t="str">
            <v>RA6A</v>
          </cell>
        </row>
        <row r="5430">
          <cell r="H5430">
            <v>16172.6</v>
          </cell>
          <cell r="I5430" t="str">
            <v>RA6A</v>
          </cell>
        </row>
        <row r="5431">
          <cell r="H5431">
            <v>26216.95</v>
          </cell>
          <cell r="I5431" t="str">
            <v>RA6A</v>
          </cell>
        </row>
        <row r="5432">
          <cell r="H5432">
            <v>0</v>
          </cell>
          <cell r="I5432" t="str">
            <v>RA6A</v>
          </cell>
        </row>
        <row r="5433">
          <cell r="H5433">
            <v>0</v>
          </cell>
          <cell r="I5433" t="str">
            <v>RA6A</v>
          </cell>
        </row>
        <row r="5434">
          <cell r="H5434">
            <v>14609.19</v>
          </cell>
          <cell r="I5434" t="str">
            <v>RA6A</v>
          </cell>
        </row>
        <row r="5435">
          <cell r="H5435">
            <v>0</v>
          </cell>
          <cell r="I5435" t="str">
            <v>RA6A</v>
          </cell>
        </row>
        <row r="5436">
          <cell r="H5436">
            <v>1936.55</v>
          </cell>
          <cell r="I5436" t="str">
            <v>RA6A</v>
          </cell>
        </row>
        <row r="5437">
          <cell r="H5437">
            <v>14845.57</v>
          </cell>
          <cell r="I5437" t="str">
            <v>RA6A</v>
          </cell>
        </row>
        <row r="5438">
          <cell r="H5438">
            <v>6202.03</v>
          </cell>
          <cell r="I5438" t="str">
            <v>RA6A</v>
          </cell>
        </row>
        <row r="5439">
          <cell r="H5439">
            <v>0</v>
          </cell>
          <cell r="I5439" t="str">
            <v>RA6A</v>
          </cell>
        </row>
        <row r="5440">
          <cell r="H5440">
            <v>669.56</v>
          </cell>
          <cell r="I5440" t="str">
            <v>RA6A</v>
          </cell>
        </row>
        <row r="5441">
          <cell r="H5441">
            <v>185.21</v>
          </cell>
          <cell r="I5441" t="str">
            <v>RA6A</v>
          </cell>
        </row>
        <row r="5442">
          <cell r="H5442">
            <v>3249.7</v>
          </cell>
          <cell r="I5442" t="str">
            <v>RA6A</v>
          </cell>
        </row>
        <row r="5443">
          <cell r="H5443">
            <v>1847.32</v>
          </cell>
          <cell r="I5443" t="str">
            <v>RA6A</v>
          </cell>
        </row>
        <row r="5444">
          <cell r="H5444">
            <v>575.33000000000004</v>
          </cell>
          <cell r="I5444" t="str">
            <v>RA6A</v>
          </cell>
        </row>
        <row r="5445">
          <cell r="H5445">
            <v>18208.88</v>
          </cell>
          <cell r="I5445" t="str">
            <v>RA6A</v>
          </cell>
        </row>
        <row r="5446">
          <cell r="H5446">
            <v>20300.060000000001</v>
          </cell>
          <cell r="I5446" t="str">
            <v>RA6A</v>
          </cell>
        </row>
        <row r="5447">
          <cell r="H5447">
            <v>21504.65</v>
          </cell>
          <cell r="I5447" t="str">
            <v>RA6A</v>
          </cell>
        </row>
        <row r="5448">
          <cell r="H5448">
            <v>0</v>
          </cell>
          <cell r="I5448" t="str">
            <v>RA6A</v>
          </cell>
        </row>
        <row r="5449">
          <cell r="H5449">
            <v>5847.36</v>
          </cell>
          <cell r="I5449" t="str">
            <v>RA6A</v>
          </cell>
        </row>
        <row r="5450">
          <cell r="H5450">
            <v>12465.01</v>
          </cell>
          <cell r="I5450" t="str">
            <v>RA6A</v>
          </cell>
        </row>
        <row r="5451">
          <cell r="H5451">
            <v>26565.24</v>
          </cell>
          <cell r="I5451" t="str">
            <v>RA6A</v>
          </cell>
        </row>
        <row r="5452">
          <cell r="H5452">
            <v>26122.48</v>
          </cell>
          <cell r="I5452" t="str">
            <v>RA6A</v>
          </cell>
        </row>
        <row r="5453">
          <cell r="H5453">
            <v>0</v>
          </cell>
          <cell r="I5453" t="str">
            <v>RA6A</v>
          </cell>
        </row>
        <row r="5454">
          <cell r="H5454">
            <v>575.33000000000004</v>
          </cell>
          <cell r="I5454" t="str">
            <v>RA6A</v>
          </cell>
        </row>
        <row r="5455">
          <cell r="H5455">
            <v>24717.03</v>
          </cell>
          <cell r="I5455" t="str">
            <v>RA6A</v>
          </cell>
        </row>
        <row r="5456">
          <cell r="H5456">
            <v>13670.86</v>
          </cell>
          <cell r="I5456" t="str">
            <v>RA6A</v>
          </cell>
        </row>
        <row r="5457">
          <cell r="H5457">
            <v>14785.58</v>
          </cell>
          <cell r="I5457" t="str">
            <v>RA6A</v>
          </cell>
        </row>
        <row r="5458">
          <cell r="H5458">
            <v>0</v>
          </cell>
          <cell r="I5458" t="str">
            <v>RA6A</v>
          </cell>
        </row>
        <row r="5459">
          <cell r="H5459">
            <v>6165.5</v>
          </cell>
          <cell r="I5459" t="str">
            <v>RA6A</v>
          </cell>
        </row>
        <row r="5460">
          <cell r="H5460">
            <v>0</v>
          </cell>
          <cell r="I5460" t="str">
            <v>RA6A</v>
          </cell>
        </row>
        <row r="5461">
          <cell r="H5461">
            <v>0</v>
          </cell>
          <cell r="I5461" t="str">
            <v>RA6A</v>
          </cell>
        </row>
        <row r="5462">
          <cell r="H5462">
            <v>0</v>
          </cell>
          <cell r="I5462" t="str">
            <v>RA6A</v>
          </cell>
        </row>
        <row r="5463">
          <cell r="H5463">
            <v>0</v>
          </cell>
          <cell r="I5463" t="str">
            <v>RA6A</v>
          </cell>
        </row>
        <row r="5464">
          <cell r="H5464">
            <v>8066.11</v>
          </cell>
          <cell r="I5464" t="str">
            <v>RA6A</v>
          </cell>
        </row>
        <row r="5465">
          <cell r="H5465">
            <v>0</v>
          </cell>
          <cell r="I5465" t="str">
            <v>RA6A</v>
          </cell>
        </row>
        <row r="5466">
          <cell r="H5466">
            <v>1249.8699999999999</v>
          </cell>
          <cell r="I5466" t="str">
            <v>RA6A</v>
          </cell>
        </row>
        <row r="5467">
          <cell r="H5467">
            <v>643.67999999999995</v>
          </cell>
          <cell r="I5467" t="str">
            <v>RA6A</v>
          </cell>
        </row>
        <row r="5468">
          <cell r="H5468">
            <v>2694.42</v>
          </cell>
          <cell r="I5468" t="str">
            <v>RA6A</v>
          </cell>
        </row>
        <row r="5469">
          <cell r="H5469">
            <v>1450.23</v>
          </cell>
          <cell r="I5469" t="str">
            <v>RA6A</v>
          </cell>
        </row>
        <row r="5470">
          <cell r="H5470">
            <v>575.33000000000004</v>
          </cell>
          <cell r="I5470" t="str">
            <v>RA6A</v>
          </cell>
        </row>
        <row r="5471">
          <cell r="H5471">
            <v>425.84</v>
          </cell>
          <cell r="I5471" t="str">
            <v>RA6A</v>
          </cell>
        </row>
        <row r="5472">
          <cell r="H5472">
            <v>454.98</v>
          </cell>
          <cell r="I5472" t="str">
            <v>RA6A</v>
          </cell>
        </row>
        <row r="5473">
          <cell r="H5473">
            <v>17881.48</v>
          </cell>
          <cell r="I5473" t="str">
            <v>RA6A</v>
          </cell>
        </row>
        <row r="5474">
          <cell r="H5474">
            <v>2359.98</v>
          </cell>
          <cell r="I5474" t="str">
            <v>RA6A</v>
          </cell>
        </row>
        <row r="5475">
          <cell r="H5475">
            <v>1854.76</v>
          </cell>
          <cell r="I5475" t="str">
            <v>RA6A</v>
          </cell>
        </row>
        <row r="5476">
          <cell r="H5476">
            <v>0</v>
          </cell>
          <cell r="I5476" t="str">
            <v>RA6A</v>
          </cell>
        </row>
        <row r="5477">
          <cell r="H5477">
            <v>2384.62</v>
          </cell>
          <cell r="I5477" t="str">
            <v>RA6A</v>
          </cell>
        </row>
        <row r="5478">
          <cell r="H5478">
            <v>654.54999999999995</v>
          </cell>
          <cell r="I5478" t="str">
            <v>RA6A</v>
          </cell>
        </row>
        <row r="5479">
          <cell r="H5479">
            <v>8903.2000000000007</v>
          </cell>
          <cell r="I5479" t="str">
            <v>RA6A</v>
          </cell>
        </row>
        <row r="5480">
          <cell r="H5480">
            <v>10840.54</v>
          </cell>
          <cell r="I5480" t="str">
            <v>RA6A</v>
          </cell>
        </row>
        <row r="5481">
          <cell r="H5481">
            <v>2111.0300000000002</v>
          </cell>
          <cell r="I5481" t="str">
            <v>RA6A</v>
          </cell>
        </row>
        <row r="5482">
          <cell r="H5482">
            <v>17422.61</v>
          </cell>
          <cell r="I5482" t="str">
            <v>RA6A</v>
          </cell>
        </row>
        <row r="5483">
          <cell r="H5483">
            <v>0</v>
          </cell>
          <cell r="I5483" t="str">
            <v>RA6A</v>
          </cell>
        </row>
        <row r="5484">
          <cell r="H5484">
            <v>669.56</v>
          </cell>
          <cell r="I5484" t="str">
            <v>RA6A</v>
          </cell>
        </row>
        <row r="5485">
          <cell r="H5485">
            <v>13958.87</v>
          </cell>
          <cell r="I5485" t="str">
            <v>RA6A</v>
          </cell>
        </row>
        <row r="5486">
          <cell r="H5486">
            <v>9390.0300000000007</v>
          </cell>
          <cell r="I5486" t="str">
            <v>RA6A</v>
          </cell>
        </row>
        <row r="5487">
          <cell r="H5487">
            <v>15985.04</v>
          </cell>
          <cell r="I5487" t="str">
            <v>RA6A</v>
          </cell>
        </row>
        <row r="5488">
          <cell r="H5488">
            <v>0</v>
          </cell>
          <cell r="I5488" t="str">
            <v>RA6A</v>
          </cell>
        </row>
        <row r="5489">
          <cell r="H5489">
            <v>14162.89</v>
          </cell>
          <cell r="I5489" t="str">
            <v>RA6A</v>
          </cell>
        </row>
        <row r="5490">
          <cell r="H5490">
            <v>20218.849999999999</v>
          </cell>
          <cell r="I5490" t="str">
            <v>RA6A</v>
          </cell>
        </row>
        <row r="5491">
          <cell r="H5491">
            <v>2725.11</v>
          </cell>
          <cell r="I5491" t="str">
            <v>RA6A</v>
          </cell>
        </row>
        <row r="5492">
          <cell r="H5492">
            <v>19623.12</v>
          </cell>
          <cell r="I5492" t="str">
            <v>RA6A</v>
          </cell>
        </row>
        <row r="5493">
          <cell r="H5493">
            <v>23730.12</v>
          </cell>
          <cell r="I5493" t="str">
            <v>RA6A</v>
          </cell>
        </row>
        <row r="5494">
          <cell r="H5494">
            <v>6597.18</v>
          </cell>
          <cell r="I5494" t="str">
            <v>RA6A</v>
          </cell>
        </row>
        <row r="5495">
          <cell r="H5495">
            <v>17771.52</v>
          </cell>
          <cell r="I5495" t="str">
            <v>RA6A</v>
          </cell>
        </row>
        <row r="5496">
          <cell r="H5496">
            <v>15322.81</v>
          </cell>
          <cell r="I5496" t="str">
            <v>RA6A</v>
          </cell>
        </row>
        <row r="5497">
          <cell r="H5497">
            <v>1655.3</v>
          </cell>
          <cell r="I5497" t="str">
            <v>RA6A</v>
          </cell>
        </row>
        <row r="5498">
          <cell r="H5498">
            <v>15795.45</v>
          </cell>
          <cell r="I5498" t="str">
            <v>RA6A</v>
          </cell>
        </row>
        <row r="5499">
          <cell r="H5499">
            <v>14110.94</v>
          </cell>
          <cell r="I5499" t="str">
            <v>RA6A</v>
          </cell>
        </row>
        <row r="5500">
          <cell r="H5500">
            <v>5791.68</v>
          </cell>
          <cell r="I5500" t="str">
            <v>RA6A</v>
          </cell>
        </row>
        <row r="5501">
          <cell r="H5501">
            <v>1252.01</v>
          </cell>
          <cell r="I5501" t="str">
            <v>RA6A</v>
          </cell>
        </row>
        <row r="5502">
          <cell r="H5502">
            <v>635.01</v>
          </cell>
          <cell r="I5502" t="str">
            <v>RA6A</v>
          </cell>
        </row>
        <row r="5503">
          <cell r="H5503">
            <v>16067.46</v>
          </cell>
          <cell r="I5503" t="str">
            <v>RA6A</v>
          </cell>
        </row>
        <row r="5504">
          <cell r="H5504">
            <v>5756.59</v>
          </cell>
          <cell r="I5504" t="str">
            <v>RA6A</v>
          </cell>
        </row>
        <row r="5505">
          <cell r="H5505">
            <v>631.15</v>
          </cell>
          <cell r="I5505" t="str">
            <v>RA6A</v>
          </cell>
        </row>
        <row r="5506">
          <cell r="H5506">
            <v>168.27</v>
          </cell>
          <cell r="I5506" t="str">
            <v>RA6A</v>
          </cell>
        </row>
        <row r="5507">
          <cell r="H5507">
            <v>4394.5</v>
          </cell>
          <cell r="I5507" t="str">
            <v>RA6A</v>
          </cell>
        </row>
        <row r="5508">
          <cell r="H5508">
            <v>15383.86</v>
          </cell>
          <cell r="I5508" t="str">
            <v>RA6A</v>
          </cell>
        </row>
        <row r="5509">
          <cell r="H5509">
            <v>0</v>
          </cell>
          <cell r="I5509" t="str">
            <v>RA6A</v>
          </cell>
        </row>
        <row r="5510">
          <cell r="H5510">
            <v>5382.64</v>
          </cell>
          <cell r="I5510" t="str">
            <v>RA6A</v>
          </cell>
        </row>
        <row r="5511">
          <cell r="H5511">
            <v>0</v>
          </cell>
          <cell r="I5511" t="str">
            <v>RA6A</v>
          </cell>
        </row>
        <row r="5512">
          <cell r="H5512">
            <v>1242.78</v>
          </cell>
          <cell r="I5512" t="str">
            <v>RA6A</v>
          </cell>
        </row>
        <row r="5513">
          <cell r="H5513">
            <v>4198.38</v>
          </cell>
          <cell r="I5513" t="str">
            <v>RA6A</v>
          </cell>
        </row>
        <row r="5514">
          <cell r="H5514">
            <v>669.56</v>
          </cell>
          <cell r="I5514" t="str">
            <v>RA6A</v>
          </cell>
        </row>
        <row r="5515">
          <cell r="H5515">
            <v>1316.71</v>
          </cell>
          <cell r="I5515" t="str">
            <v>RA6A</v>
          </cell>
        </row>
        <row r="5516">
          <cell r="H5516">
            <v>576.35</v>
          </cell>
          <cell r="I5516" t="str">
            <v>RA6A</v>
          </cell>
        </row>
        <row r="5517">
          <cell r="H5517">
            <v>0</v>
          </cell>
          <cell r="I5517" t="str">
            <v>RA6A</v>
          </cell>
        </row>
        <row r="5518">
          <cell r="H5518">
            <v>936.93</v>
          </cell>
          <cell r="I5518" t="str">
            <v>RA6A</v>
          </cell>
        </row>
        <row r="5519">
          <cell r="H5519">
            <v>20202.240000000002</v>
          </cell>
          <cell r="I5519" t="str">
            <v>RA6A</v>
          </cell>
        </row>
        <row r="5520">
          <cell r="H5520">
            <v>18521.939999999999</v>
          </cell>
          <cell r="I5520" t="str">
            <v>RA6A</v>
          </cell>
        </row>
        <row r="5521">
          <cell r="H5521">
            <v>26396.46</v>
          </cell>
          <cell r="I5521" t="str">
            <v>RA6A</v>
          </cell>
        </row>
        <row r="5522">
          <cell r="H5522">
            <v>1615.58</v>
          </cell>
          <cell r="I5522" t="str">
            <v>RA6A</v>
          </cell>
        </row>
        <row r="5523">
          <cell r="H5523">
            <v>1785.86</v>
          </cell>
          <cell r="I5523" t="str">
            <v>RA6A</v>
          </cell>
        </row>
        <row r="5524">
          <cell r="H5524">
            <v>0</v>
          </cell>
          <cell r="I5524" t="str">
            <v>RA6A</v>
          </cell>
        </row>
        <row r="5525">
          <cell r="H5525">
            <v>5779.66</v>
          </cell>
          <cell r="I5525" t="str">
            <v>RA6A</v>
          </cell>
        </row>
        <row r="5526">
          <cell r="H5526">
            <v>575.33000000000004</v>
          </cell>
          <cell r="I5526" t="str">
            <v>RA6A</v>
          </cell>
        </row>
        <row r="5527">
          <cell r="H5527">
            <v>2436.2800000000002</v>
          </cell>
          <cell r="I5527" t="str">
            <v>RA6A</v>
          </cell>
        </row>
        <row r="5528">
          <cell r="H5528">
            <v>132.93</v>
          </cell>
          <cell r="I5528" t="str">
            <v>RA6A</v>
          </cell>
        </row>
        <row r="5529">
          <cell r="H5529">
            <v>15494.99</v>
          </cell>
          <cell r="I5529" t="str">
            <v>RA6A</v>
          </cell>
        </row>
        <row r="5530">
          <cell r="H5530">
            <v>21492.35</v>
          </cell>
          <cell r="I5530" t="str">
            <v>RA6A</v>
          </cell>
        </row>
        <row r="5531">
          <cell r="H5531">
            <v>14626.76</v>
          </cell>
          <cell r="I5531" t="str">
            <v>RA6A</v>
          </cell>
        </row>
        <row r="5532">
          <cell r="H5532">
            <v>15367.4</v>
          </cell>
          <cell r="I5532" t="str">
            <v>RA6A</v>
          </cell>
        </row>
        <row r="5533">
          <cell r="H5533">
            <v>0</v>
          </cell>
          <cell r="I5533" t="str">
            <v>RA6A</v>
          </cell>
        </row>
        <row r="5534">
          <cell r="H5534">
            <v>13256.49</v>
          </cell>
          <cell r="I5534" t="str">
            <v>RA6A</v>
          </cell>
        </row>
        <row r="5535">
          <cell r="H5535">
            <v>15295.83</v>
          </cell>
          <cell r="I5535" t="str">
            <v>RA6A</v>
          </cell>
        </row>
        <row r="5536">
          <cell r="H5536">
            <v>0</v>
          </cell>
          <cell r="I5536" t="str">
            <v>RA6A</v>
          </cell>
        </row>
        <row r="5537">
          <cell r="H5537">
            <v>0</v>
          </cell>
          <cell r="I5537" t="str">
            <v>RA6A</v>
          </cell>
        </row>
        <row r="5538">
          <cell r="H5538">
            <v>0</v>
          </cell>
          <cell r="I5538" t="str">
            <v>RA6A</v>
          </cell>
        </row>
        <row r="5539">
          <cell r="H5539">
            <v>13024.11</v>
          </cell>
          <cell r="I5539" t="str">
            <v>RA6A</v>
          </cell>
        </row>
        <row r="5540">
          <cell r="H5540">
            <v>2899.48</v>
          </cell>
          <cell r="I5540" t="str">
            <v>RA6A</v>
          </cell>
        </row>
        <row r="5541">
          <cell r="H5541">
            <v>0</v>
          </cell>
          <cell r="I5541" t="str">
            <v>RA6A</v>
          </cell>
        </row>
        <row r="5542">
          <cell r="H5542">
            <v>4907.12</v>
          </cell>
          <cell r="I5542" t="str">
            <v>RA6A</v>
          </cell>
        </row>
        <row r="5543">
          <cell r="H5543">
            <v>828.64</v>
          </cell>
          <cell r="I5543" t="str">
            <v>RA6A</v>
          </cell>
        </row>
        <row r="5544">
          <cell r="H5544">
            <v>676.68</v>
          </cell>
          <cell r="I5544" t="str">
            <v>RA6A</v>
          </cell>
        </row>
        <row r="5545">
          <cell r="H5545">
            <v>0</v>
          </cell>
          <cell r="I5545" t="str">
            <v>RA6A</v>
          </cell>
        </row>
        <row r="5546">
          <cell r="H5546">
            <v>0</v>
          </cell>
          <cell r="I5546" t="str">
            <v>RA6A</v>
          </cell>
        </row>
        <row r="5547">
          <cell r="H5547">
            <v>1337.6</v>
          </cell>
          <cell r="I5547" t="str">
            <v>RA6A</v>
          </cell>
        </row>
        <row r="5548">
          <cell r="H5548">
            <v>372.21</v>
          </cell>
          <cell r="I5548" t="str">
            <v>RA6A</v>
          </cell>
        </row>
        <row r="5549">
          <cell r="H5549">
            <v>16224.58</v>
          </cell>
          <cell r="I5549" t="str">
            <v>RA6A</v>
          </cell>
        </row>
        <row r="5550">
          <cell r="H5550">
            <v>15820.31</v>
          </cell>
          <cell r="I5550" t="str">
            <v>RA6A</v>
          </cell>
        </row>
        <row r="5551">
          <cell r="H5551">
            <v>3519.87</v>
          </cell>
          <cell r="I5551" t="str">
            <v>RA6A</v>
          </cell>
        </row>
        <row r="5552">
          <cell r="H5552">
            <v>14373.18</v>
          </cell>
          <cell r="I5552" t="str">
            <v>RA6A</v>
          </cell>
        </row>
        <row r="5553">
          <cell r="H5553">
            <v>16783.61</v>
          </cell>
          <cell r="I5553" t="str">
            <v>RA6A</v>
          </cell>
        </row>
        <row r="5554">
          <cell r="H5554">
            <v>13419.15</v>
          </cell>
          <cell r="I5554" t="str">
            <v>RA6A</v>
          </cell>
        </row>
        <row r="5555">
          <cell r="H5555">
            <v>2866.87</v>
          </cell>
          <cell r="I5555" t="str">
            <v>RA6A</v>
          </cell>
        </row>
        <row r="5556">
          <cell r="H5556">
            <v>0</v>
          </cell>
          <cell r="I5556" t="str">
            <v>RA6A</v>
          </cell>
        </row>
        <row r="5557">
          <cell r="H5557">
            <v>7088.72</v>
          </cell>
          <cell r="I5557" t="str">
            <v>RA6A</v>
          </cell>
        </row>
        <row r="5558">
          <cell r="H5558">
            <v>13273.14</v>
          </cell>
          <cell r="I5558" t="str">
            <v>RA6A</v>
          </cell>
        </row>
        <row r="5559">
          <cell r="H5559">
            <v>1133.25</v>
          </cell>
          <cell r="I5559" t="str">
            <v>RA6A</v>
          </cell>
        </row>
        <row r="5560">
          <cell r="H5560">
            <v>673.04</v>
          </cell>
          <cell r="I5560" t="str">
            <v>RA6A</v>
          </cell>
        </row>
        <row r="5561">
          <cell r="H5561">
            <v>645.29999999999995</v>
          </cell>
          <cell r="I5561" t="str">
            <v>RA6A</v>
          </cell>
        </row>
        <row r="5562">
          <cell r="H5562">
            <v>4398.78</v>
          </cell>
          <cell r="I5562" t="str">
            <v>RA6A</v>
          </cell>
        </row>
        <row r="5563">
          <cell r="H5563">
            <v>22668.1</v>
          </cell>
          <cell r="I5563" t="str">
            <v>RA6A</v>
          </cell>
        </row>
        <row r="5564">
          <cell r="H5564">
            <v>13375.99</v>
          </cell>
          <cell r="I5564" t="str">
            <v>RA6A</v>
          </cell>
        </row>
        <row r="5565">
          <cell r="H5565">
            <v>0</v>
          </cell>
          <cell r="I5565" t="str">
            <v>RA6A</v>
          </cell>
        </row>
        <row r="5566">
          <cell r="H5566">
            <v>16822.93</v>
          </cell>
          <cell r="I5566" t="str">
            <v>RA6A</v>
          </cell>
        </row>
        <row r="5567">
          <cell r="H5567">
            <v>9196.8700000000008</v>
          </cell>
          <cell r="I5567" t="str">
            <v>RA6A</v>
          </cell>
        </row>
        <row r="5568">
          <cell r="H5568">
            <v>0</v>
          </cell>
          <cell r="I5568" t="str">
            <v>RA6A</v>
          </cell>
        </row>
        <row r="5569">
          <cell r="H5569">
            <v>0</v>
          </cell>
          <cell r="I5569" t="str">
            <v>RA6A</v>
          </cell>
        </row>
        <row r="5570">
          <cell r="H5570">
            <v>683.33</v>
          </cell>
          <cell r="I5570" t="str">
            <v>RA6A</v>
          </cell>
        </row>
        <row r="5571">
          <cell r="H5571">
            <v>13118.67</v>
          </cell>
          <cell r="I5571" t="str">
            <v>RA6A</v>
          </cell>
        </row>
        <row r="5572">
          <cell r="H5572">
            <v>1732.41</v>
          </cell>
          <cell r="I5572" t="str">
            <v>RA6A</v>
          </cell>
        </row>
        <row r="5573">
          <cell r="H5573">
            <v>5585.66</v>
          </cell>
          <cell r="I5573" t="str">
            <v>RA6A</v>
          </cell>
        </row>
        <row r="5574">
          <cell r="H5574">
            <v>2505.52</v>
          </cell>
          <cell r="I5574" t="str">
            <v>RA6A</v>
          </cell>
        </row>
        <row r="5575">
          <cell r="H5575">
            <v>1856.91</v>
          </cell>
          <cell r="I5575" t="str">
            <v>RA6A</v>
          </cell>
        </row>
        <row r="5576">
          <cell r="H5576">
            <v>5881.57</v>
          </cell>
          <cell r="I5576" t="str">
            <v>RA6A</v>
          </cell>
        </row>
        <row r="5577">
          <cell r="H5577">
            <v>13208.51</v>
          </cell>
          <cell r="I5577" t="str">
            <v>RA6A</v>
          </cell>
        </row>
        <row r="5578">
          <cell r="H5578">
            <v>662.09</v>
          </cell>
          <cell r="I5578" t="str">
            <v>RA6A</v>
          </cell>
        </row>
        <row r="5579">
          <cell r="H5579">
            <v>1203.23</v>
          </cell>
          <cell r="I5579" t="str">
            <v>RA6A</v>
          </cell>
        </row>
        <row r="5580">
          <cell r="H5580">
            <v>431.5</v>
          </cell>
          <cell r="I5580" t="str">
            <v>RA6A</v>
          </cell>
        </row>
        <row r="5581">
          <cell r="H5581">
            <v>25029.7</v>
          </cell>
          <cell r="I5581" t="str">
            <v>RA6A</v>
          </cell>
        </row>
        <row r="5582">
          <cell r="H5582">
            <v>9173.17</v>
          </cell>
          <cell r="I5582" t="str">
            <v>RA6A</v>
          </cell>
        </row>
        <row r="5583">
          <cell r="H5583">
            <v>7213.46</v>
          </cell>
          <cell r="I5583" t="str">
            <v>RA6A</v>
          </cell>
        </row>
        <row r="5584">
          <cell r="H5584">
            <v>5645.45</v>
          </cell>
          <cell r="I5584" t="str">
            <v>RA6A</v>
          </cell>
        </row>
        <row r="5585">
          <cell r="H5585">
            <v>23297.63</v>
          </cell>
          <cell r="I5585" t="str">
            <v>RA6A</v>
          </cell>
        </row>
        <row r="5586">
          <cell r="H5586">
            <v>5847.38</v>
          </cell>
          <cell r="I5586" t="str">
            <v>RA6A</v>
          </cell>
        </row>
        <row r="5587">
          <cell r="H5587">
            <v>15345.14</v>
          </cell>
          <cell r="I5587" t="str">
            <v>RA6A</v>
          </cell>
        </row>
        <row r="5588">
          <cell r="H5588">
            <v>18770.09</v>
          </cell>
          <cell r="I5588" t="str">
            <v>RA6A</v>
          </cell>
        </row>
        <row r="5589">
          <cell r="H5589">
            <v>5874.59</v>
          </cell>
          <cell r="I5589" t="str">
            <v>RA6A</v>
          </cell>
        </row>
        <row r="5590">
          <cell r="H5590">
            <v>4644.95</v>
          </cell>
          <cell r="I5590" t="str">
            <v>RA6A</v>
          </cell>
        </row>
        <row r="5591">
          <cell r="H5591">
            <v>1772.64</v>
          </cell>
          <cell r="I5591" t="str">
            <v>RA6A</v>
          </cell>
        </row>
        <row r="5592">
          <cell r="H5592">
            <v>698.78</v>
          </cell>
          <cell r="I5592" t="str">
            <v>RA6A</v>
          </cell>
        </row>
        <row r="5593">
          <cell r="H5593">
            <v>0</v>
          </cell>
          <cell r="I5593" t="str">
            <v>RA6A</v>
          </cell>
        </row>
        <row r="5594">
          <cell r="H5594">
            <v>791.86</v>
          </cell>
          <cell r="I5594" t="str">
            <v>RA6A</v>
          </cell>
        </row>
        <row r="5595">
          <cell r="H5595">
            <v>14777.94</v>
          </cell>
          <cell r="I5595" t="str">
            <v>RA6A</v>
          </cell>
        </row>
        <row r="5596">
          <cell r="H5596">
            <v>0</v>
          </cell>
          <cell r="I5596" t="str">
            <v>RA6A</v>
          </cell>
        </row>
        <row r="5597">
          <cell r="H5597">
            <v>7260.64</v>
          </cell>
          <cell r="I5597" t="str">
            <v>RA6A</v>
          </cell>
        </row>
        <row r="5598">
          <cell r="H5598">
            <v>15112.08</v>
          </cell>
          <cell r="I5598" t="str">
            <v>RA6A</v>
          </cell>
        </row>
        <row r="5599">
          <cell r="H5599">
            <v>1249.8699999999999</v>
          </cell>
          <cell r="I5599" t="str">
            <v>RA6A</v>
          </cell>
        </row>
        <row r="5600">
          <cell r="H5600">
            <v>10744.19</v>
          </cell>
          <cell r="I5600" t="str">
            <v>RA6A</v>
          </cell>
        </row>
        <row r="5601">
          <cell r="H5601">
            <v>1315.81</v>
          </cell>
          <cell r="I5601" t="str">
            <v>RA6A</v>
          </cell>
        </row>
        <row r="5602">
          <cell r="H5602">
            <v>7885.17</v>
          </cell>
          <cell r="I5602" t="str">
            <v>RA6A</v>
          </cell>
        </row>
        <row r="5603">
          <cell r="H5603">
            <v>546.61</v>
          </cell>
          <cell r="I5603" t="str">
            <v>RA6A</v>
          </cell>
        </row>
        <row r="5604">
          <cell r="H5604">
            <v>14517.46</v>
          </cell>
          <cell r="I5604" t="str">
            <v>RA6A</v>
          </cell>
        </row>
        <row r="5605">
          <cell r="H5605">
            <v>13326.52</v>
          </cell>
          <cell r="I5605" t="str">
            <v>RA6A</v>
          </cell>
        </row>
        <row r="5606">
          <cell r="H5606">
            <v>11958.78</v>
          </cell>
          <cell r="I5606" t="str">
            <v>RA6A</v>
          </cell>
        </row>
        <row r="5607">
          <cell r="H5607">
            <v>588.88</v>
          </cell>
          <cell r="I5607" t="str">
            <v>RA6A</v>
          </cell>
        </row>
        <row r="5608">
          <cell r="H5608">
            <v>0</v>
          </cell>
          <cell r="I5608" t="str">
            <v>RA6A</v>
          </cell>
        </row>
        <row r="5609">
          <cell r="H5609">
            <v>11992.63</v>
          </cell>
          <cell r="I5609" t="str">
            <v>RA6A</v>
          </cell>
        </row>
        <row r="5610">
          <cell r="H5610">
            <v>24450.2</v>
          </cell>
          <cell r="I5610" t="str">
            <v>RA6A</v>
          </cell>
        </row>
        <row r="5611">
          <cell r="H5611">
            <v>12663.78</v>
          </cell>
          <cell r="I5611" t="str">
            <v>RA6A</v>
          </cell>
        </row>
        <row r="5612">
          <cell r="H5612">
            <v>3789.97</v>
          </cell>
          <cell r="I5612" t="str">
            <v>RA6A</v>
          </cell>
        </row>
        <row r="5613">
          <cell r="H5613">
            <v>13481.81</v>
          </cell>
          <cell r="I5613" t="str">
            <v>RA6A</v>
          </cell>
        </row>
        <row r="5614">
          <cell r="H5614">
            <v>0</v>
          </cell>
          <cell r="I5614" t="str">
            <v>RA6A</v>
          </cell>
        </row>
        <row r="5615">
          <cell r="H5615">
            <v>3620.44</v>
          </cell>
          <cell r="I5615" t="str">
            <v>RA6A</v>
          </cell>
        </row>
        <row r="5616">
          <cell r="H5616">
            <v>2612.5</v>
          </cell>
          <cell r="I5616" t="str">
            <v>RA6A</v>
          </cell>
        </row>
        <row r="5617">
          <cell r="H5617">
            <v>1389.2</v>
          </cell>
          <cell r="I5617" t="str">
            <v>RA6A</v>
          </cell>
        </row>
        <row r="5618">
          <cell r="H5618">
            <v>0</v>
          </cell>
          <cell r="I5618" t="str">
            <v>RA6A</v>
          </cell>
        </row>
        <row r="5619">
          <cell r="H5619">
            <v>63866.04</v>
          </cell>
          <cell r="I5619" t="str">
            <v>RA6A</v>
          </cell>
        </row>
        <row r="5620">
          <cell r="H5620">
            <v>0</v>
          </cell>
          <cell r="I5620" t="str">
            <v>RA6A</v>
          </cell>
        </row>
        <row r="5621">
          <cell r="H5621">
            <v>2346.42</v>
          </cell>
          <cell r="I5621" t="str">
            <v>RA6A</v>
          </cell>
        </row>
        <row r="5622">
          <cell r="H5622">
            <v>10907.82</v>
          </cell>
          <cell r="I5622" t="str">
            <v>RA6A</v>
          </cell>
        </row>
        <row r="5623">
          <cell r="H5623">
            <v>133.30000000000001</v>
          </cell>
          <cell r="I5623" t="str">
            <v>RA6A</v>
          </cell>
        </row>
        <row r="5624">
          <cell r="H5624">
            <v>6379.6</v>
          </cell>
          <cell r="I5624" t="str">
            <v>RA6A</v>
          </cell>
        </row>
        <row r="5625">
          <cell r="H5625">
            <v>6876.03</v>
          </cell>
          <cell r="I5625" t="str">
            <v>RA6A</v>
          </cell>
        </row>
        <row r="5626">
          <cell r="H5626">
            <v>0</v>
          </cell>
          <cell r="I5626" t="str">
            <v>RA6A</v>
          </cell>
        </row>
        <row r="5627">
          <cell r="H5627">
            <v>133.30000000000001</v>
          </cell>
          <cell r="I5627" t="str">
            <v>RA6A</v>
          </cell>
        </row>
        <row r="5628">
          <cell r="H5628">
            <v>0</v>
          </cell>
          <cell r="I5628" t="str">
            <v>RA6A</v>
          </cell>
        </row>
        <row r="5629">
          <cell r="H5629">
            <v>764.02</v>
          </cell>
          <cell r="I5629" t="str">
            <v>RA6A</v>
          </cell>
        </row>
        <row r="5630">
          <cell r="H5630">
            <v>0</v>
          </cell>
          <cell r="I5630" t="str">
            <v>RA6A</v>
          </cell>
        </row>
        <row r="5631">
          <cell r="H5631">
            <v>3334.5</v>
          </cell>
          <cell r="I5631" t="str">
            <v>RA6A</v>
          </cell>
        </row>
        <row r="5632">
          <cell r="H5632">
            <v>129.94999999999999</v>
          </cell>
          <cell r="I5632" t="str">
            <v>RA6A</v>
          </cell>
        </row>
        <row r="5633">
          <cell r="H5633">
            <v>25588.1</v>
          </cell>
          <cell r="I5633" t="str">
            <v>RA6A</v>
          </cell>
        </row>
        <row r="5634">
          <cell r="H5634">
            <v>0</v>
          </cell>
          <cell r="I5634" t="str">
            <v>RA6A</v>
          </cell>
        </row>
        <row r="5635">
          <cell r="H5635">
            <v>196.17</v>
          </cell>
          <cell r="I5635" t="str">
            <v>RA6A</v>
          </cell>
        </row>
        <row r="5636">
          <cell r="H5636">
            <v>21.12</v>
          </cell>
          <cell r="I5636" t="str">
            <v>RA6A</v>
          </cell>
        </row>
        <row r="5637">
          <cell r="H5637">
            <v>157.36000000000001</v>
          </cell>
          <cell r="I5637" t="str">
            <v>RA6A</v>
          </cell>
        </row>
        <row r="5638">
          <cell r="H5638">
            <v>132.57</v>
          </cell>
          <cell r="I5638" t="str">
            <v>RA6A</v>
          </cell>
        </row>
        <row r="5639">
          <cell r="H5639">
            <v>293920.34000000003</v>
          </cell>
          <cell r="I5639" t="str">
            <v>RA6B</v>
          </cell>
        </row>
        <row r="5640">
          <cell r="H5640">
            <v>466673.75</v>
          </cell>
          <cell r="I5640" t="str">
            <v>RA6B</v>
          </cell>
        </row>
        <row r="5641">
          <cell r="H5641">
            <v>0</v>
          </cell>
          <cell r="I5641" t="str">
            <v>RA6B</v>
          </cell>
        </row>
        <row r="5642">
          <cell r="H5642">
            <v>0</v>
          </cell>
          <cell r="I5642" t="str">
            <v>RA7C</v>
          </cell>
        </row>
        <row r="5643">
          <cell r="H5643">
            <v>0</v>
          </cell>
          <cell r="I5643" t="str">
            <v>RA7C</v>
          </cell>
        </row>
        <row r="5644">
          <cell r="H5644">
            <v>3281.26</v>
          </cell>
          <cell r="I5644" t="str">
            <v>RAFB</v>
          </cell>
        </row>
        <row r="5645">
          <cell r="H5645">
            <v>9686.9500000000007</v>
          </cell>
          <cell r="I5645" t="str">
            <v>RAFB</v>
          </cell>
        </row>
        <row r="5646">
          <cell r="H5646">
            <v>4107.0600000000004</v>
          </cell>
          <cell r="I5646" t="str">
            <v>RAFB</v>
          </cell>
        </row>
        <row r="5647">
          <cell r="H5647">
            <v>503787.74</v>
          </cell>
          <cell r="I5647" t="str">
            <v>RAFB</v>
          </cell>
        </row>
        <row r="5648">
          <cell r="H5648">
            <v>1118622.07</v>
          </cell>
          <cell r="I5648" t="str">
            <v>RAFB</v>
          </cell>
        </row>
        <row r="5649">
          <cell r="H5649">
            <v>99178.58</v>
          </cell>
          <cell r="I5649" t="str">
            <v>RAFB</v>
          </cell>
        </row>
        <row r="5650">
          <cell r="H5650">
            <v>82005.77</v>
          </cell>
          <cell r="I5650" t="str">
            <v>RAFB</v>
          </cell>
        </row>
        <row r="5651">
          <cell r="H5651">
            <v>30739.7</v>
          </cell>
          <cell r="I5651" t="str">
            <v>RAFB</v>
          </cell>
        </row>
        <row r="5652">
          <cell r="H5652">
            <v>9839.34</v>
          </cell>
          <cell r="I5652" t="str">
            <v>RAFB</v>
          </cell>
        </row>
        <row r="5653">
          <cell r="H5653">
            <v>42691.95</v>
          </cell>
          <cell r="I5653" t="str">
            <v>RAFB</v>
          </cell>
        </row>
        <row r="5654">
          <cell r="H5654">
            <v>65194.080000000002</v>
          </cell>
          <cell r="I5654" t="str">
            <v>RAFB</v>
          </cell>
        </row>
        <row r="5655">
          <cell r="H5655">
            <v>141248.26999999999</v>
          </cell>
          <cell r="I5655" t="str">
            <v>RAFB</v>
          </cell>
        </row>
        <row r="5656">
          <cell r="H5656">
            <v>349770.33</v>
          </cell>
          <cell r="I5656" t="str">
            <v>RAFB</v>
          </cell>
        </row>
        <row r="5657">
          <cell r="H5657">
            <v>63779.49</v>
          </cell>
          <cell r="I5657" t="str">
            <v>RAFB</v>
          </cell>
        </row>
        <row r="5658">
          <cell r="H5658">
            <v>26351.14</v>
          </cell>
          <cell r="I5658" t="str">
            <v>RAFB</v>
          </cell>
        </row>
        <row r="5659">
          <cell r="H5659">
            <v>10931.39</v>
          </cell>
          <cell r="I5659" t="str">
            <v>RAFB</v>
          </cell>
        </row>
        <row r="5660">
          <cell r="H5660">
            <v>20959.939999999999</v>
          </cell>
          <cell r="I5660" t="str">
            <v>RAFB</v>
          </cell>
        </row>
        <row r="5661">
          <cell r="H5661">
            <v>19671.62</v>
          </cell>
          <cell r="I5661" t="str">
            <v>RAFB</v>
          </cell>
        </row>
        <row r="5662">
          <cell r="H5662">
            <v>0</v>
          </cell>
          <cell r="I5662" t="str">
            <v>RAFB</v>
          </cell>
        </row>
        <row r="5663">
          <cell r="H5663">
            <v>0</v>
          </cell>
          <cell r="I5663" t="str">
            <v>RAFB</v>
          </cell>
        </row>
        <row r="5664">
          <cell r="H5664">
            <v>70280.479999999996</v>
          </cell>
          <cell r="I5664" t="str">
            <v>RAFB</v>
          </cell>
        </row>
        <row r="5665">
          <cell r="H5665">
            <v>92137.79</v>
          </cell>
          <cell r="I5665" t="str">
            <v>RAFB</v>
          </cell>
        </row>
        <row r="5666">
          <cell r="H5666">
            <v>31393.29</v>
          </cell>
          <cell r="I5666" t="str">
            <v>RAFB</v>
          </cell>
        </row>
        <row r="5667">
          <cell r="H5667">
            <v>11512.99</v>
          </cell>
          <cell r="I5667" t="str">
            <v>RAFB</v>
          </cell>
        </row>
        <row r="5668">
          <cell r="H5668">
            <v>107636.1</v>
          </cell>
          <cell r="I5668" t="str">
            <v>RAFB</v>
          </cell>
        </row>
        <row r="5669">
          <cell r="H5669">
            <v>4635.53</v>
          </cell>
          <cell r="I5669" t="str">
            <v>RAFB</v>
          </cell>
        </row>
        <row r="5670">
          <cell r="H5670">
            <v>9074.57</v>
          </cell>
          <cell r="I5670" t="str">
            <v>RAFB</v>
          </cell>
        </row>
        <row r="5671">
          <cell r="H5671">
            <v>1803.77</v>
          </cell>
          <cell r="I5671" t="str">
            <v>RAFB</v>
          </cell>
        </row>
        <row r="5672">
          <cell r="H5672">
            <v>4481.07</v>
          </cell>
          <cell r="I5672" t="str">
            <v>RAFB</v>
          </cell>
        </row>
        <row r="5673">
          <cell r="H5673">
            <v>4754.75</v>
          </cell>
          <cell r="I5673" t="str">
            <v>RAFB</v>
          </cell>
        </row>
        <row r="5674">
          <cell r="H5674">
            <v>14218.87</v>
          </cell>
          <cell r="I5674" t="str">
            <v>RAFB</v>
          </cell>
        </row>
        <row r="5675">
          <cell r="H5675">
            <v>0</v>
          </cell>
          <cell r="I5675" t="str">
            <v>RAFB</v>
          </cell>
        </row>
        <row r="5676">
          <cell r="H5676">
            <v>0</v>
          </cell>
          <cell r="I5676" t="str">
            <v>RAFB</v>
          </cell>
        </row>
        <row r="5677">
          <cell r="H5677">
            <v>0</v>
          </cell>
          <cell r="I5677" t="str">
            <v>RAFB</v>
          </cell>
        </row>
        <row r="5678">
          <cell r="H5678">
            <v>0</v>
          </cell>
          <cell r="I5678" t="str">
            <v>RAFB</v>
          </cell>
        </row>
        <row r="5679">
          <cell r="H5679">
            <v>0</v>
          </cell>
          <cell r="I5679" t="str">
            <v>RAFB</v>
          </cell>
        </row>
        <row r="5680">
          <cell r="H5680">
            <v>104.03</v>
          </cell>
          <cell r="I5680" t="str">
            <v>RAFB</v>
          </cell>
        </row>
        <row r="5681">
          <cell r="H5681">
            <v>3338.09</v>
          </cell>
          <cell r="I5681" t="str">
            <v>RAD</v>
          </cell>
        </row>
        <row r="5682">
          <cell r="H5682">
            <v>341</v>
          </cell>
          <cell r="I5682" t="str">
            <v>RAD</v>
          </cell>
        </row>
        <row r="5683">
          <cell r="H5683">
            <v>0</v>
          </cell>
          <cell r="I5683" t="str">
            <v>RAD</v>
          </cell>
        </row>
        <row r="5684">
          <cell r="H5684">
            <v>0</v>
          </cell>
          <cell r="I5684" t="str">
            <v>RA8</v>
          </cell>
        </row>
        <row r="5685">
          <cell r="H5685">
            <v>0</v>
          </cell>
          <cell r="I5685" t="str">
            <v>RA8</v>
          </cell>
        </row>
        <row r="5686">
          <cell r="H5686">
            <v>0</v>
          </cell>
          <cell r="I5686" t="str">
            <v>RA8</v>
          </cell>
        </row>
        <row r="5687">
          <cell r="H5687">
            <v>0</v>
          </cell>
          <cell r="I5687" t="str">
            <v>RA8</v>
          </cell>
        </row>
        <row r="5688">
          <cell r="H5688">
            <v>0</v>
          </cell>
          <cell r="I5688" t="str">
            <v>RA8</v>
          </cell>
        </row>
        <row r="5689">
          <cell r="H5689">
            <v>0</v>
          </cell>
          <cell r="I5689" t="str">
            <v>RA8</v>
          </cell>
        </row>
        <row r="5690">
          <cell r="H5690">
            <v>0</v>
          </cell>
          <cell r="I5690" t="str">
            <v>RA8</v>
          </cell>
        </row>
        <row r="5691">
          <cell r="H5691">
            <v>0</v>
          </cell>
          <cell r="I5691" t="str">
            <v>RA8</v>
          </cell>
        </row>
        <row r="5692">
          <cell r="H5692">
            <v>0</v>
          </cell>
          <cell r="I5692" t="str">
            <v>RA8</v>
          </cell>
        </row>
        <row r="5693">
          <cell r="H5693">
            <v>0</v>
          </cell>
          <cell r="I5693" t="str">
            <v>RA7C</v>
          </cell>
        </row>
        <row r="5694">
          <cell r="H5694">
            <v>0</v>
          </cell>
          <cell r="I5694" t="str">
            <v>RAIA</v>
          </cell>
        </row>
        <row r="5695">
          <cell r="H5695">
            <v>-764632.29</v>
          </cell>
          <cell r="I5695" t="str">
            <v>RA1A</v>
          </cell>
        </row>
        <row r="5696">
          <cell r="H5696">
            <v>-1502165.43</v>
          </cell>
          <cell r="I5696" t="str">
            <v>RA1A</v>
          </cell>
        </row>
        <row r="5697">
          <cell r="H5697">
            <v>-2423861.63</v>
          </cell>
          <cell r="I5697" t="str">
            <v>RA1A</v>
          </cell>
        </row>
        <row r="5698">
          <cell r="H5698">
            <v>-728419.77</v>
          </cell>
          <cell r="I5698" t="str">
            <v>RA1A</v>
          </cell>
        </row>
        <row r="5699">
          <cell r="H5699">
            <v>-32426.63</v>
          </cell>
          <cell r="I5699" t="str">
            <v>RA1A</v>
          </cell>
        </row>
        <row r="5700">
          <cell r="H5700">
            <v>-895533.51</v>
          </cell>
          <cell r="I5700" t="str">
            <v>RA1A</v>
          </cell>
        </row>
        <row r="5701">
          <cell r="H5701">
            <v>-789198.14</v>
          </cell>
          <cell r="I5701" t="str">
            <v>RA1A</v>
          </cell>
        </row>
        <row r="5702">
          <cell r="H5702">
            <v>-1077169.3999999999</v>
          </cell>
          <cell r="I5702" t="str">
            <v>RA1A</v>
          </cell>
        </row>
        <row r="5703">
          <cell r="H5703">
            <v>-552715.14</v>
          </cell>
          <cell r="I5703" t="str">
            <v>RA1A</v>
          </cell>
        </row>
        <row r="5704">
          <cell r="H5704">
            <v>-240762.99</v>
          </cell>
          <cell r="I5704" t="str">
            <v>RA1A</v>
          </cell>
        </row>
        <row r="5705">
          <cell r="H5705">
            <v>-2788994.55</v>
          </cell>
          <cell r="I5705" t="str">
            <v>RA1A</v>
          </cell>
        </row>
        <row r="5706">
          <cell r="H5706">
            <v>99679.49</v>
          </cell>
          <cell r="I5706" t="str">
            <v>RA1A</v>
          </cell>
        </row>
        <row r="5707">
          <cell r="H5707">
            <v>-631677.79</v>
          </cell>
          <cell r="I5707" t="str">
            <v>RA1A</v>
          </cell>
        </row>
        <row r="5708">
          <cell r="H5708">
            <v>-903428.58</v>
          </cell>
          <cell r="I5708" t="str">
            <v>RA1A</v>
          </cell>
        </row>
        <row r="5709">
          <cell r="H5709">
            <v>-70658.28</v>
          </cell>
          <cell r="I5709" t="str">
            <v>RA1A</v>
          </cell>
        </row>
        <row r="5710">
          <cell r="H5710">
            <v>-1339381.3400000001</v>
          </cell>
          <cell r="I5710" t="str">
            <v>RA1A</v>
          </cell>
        </row>
        <row r="5711">
          <cell r="H5711">
            <v>-100046.41</v>
          </cell>
          <cell r="I5711" t="str">
            <v>RA1A</v>
          </cell>
        </row>
        <row r="5712">
          <cell r="H5712">
            <v>-1765056.51</v>
          </cell>
          <cell r="I5712" t="str">
            <v>RA1A</v>
          </cell>
        </row>
        <row r="5713">
          <cell r="H5713">
            <v>0</v>
          </cell>
          <cell r="I5713" t="str">
            <v>RA1A</v>
          </cell>
        </row>
        <row r="5714">
          <cell r="H5714">
            <v>-199396</v>
          </cell>
          <cell r="I5714" t="str">
            <v>RA1A</v>
          </cell>
        </row>
        <row r="5715">
          <cell r="H5715">
            <v>-1324454.45</v>
          </cell>
          <cell r="I5715" t="str">
            <v>RA1A</v>
          </cell>
        </row>
        <row r="5716">
          <cell r="H5716">
            <v>-642068.37</v>
          </cell>
          <cell r="I5716" t="str">
            <v>RA1A</v>
          </cell>
        </row>
        <row r="5717">
          <cell r="H5717">
            <v>-313733.33</v>
          </cell>
          <cell r="I5717" t="str">
            <v>RA1A</v>
          </cell>
        </row>
        <row r="5718">
          <cell r="H5718">
            <v>-56737.2</v>
          </cell>
          <cell r="I5718" t="str">
            <v>RA1A</v>
          </cell>
        </row>
        <row r="5719">
          <cell r="H5719">
            <v>-973045.87</v>
          </cell>
          <cell r="I5719" t="str">
            <v>RA1A</v>
          </cell>
        </row>
        <row r="5720">
          <cell r="H5720">
            <v>-273920.76</v>
          </cell>
          <cell r="I5720" t="str">
            <v>RA1A</v>
          </cell>
        </row>
        <row r="5721">
          <cell r="H5721">
            <v>-456268.56</v>
          </cell>
          <cell r="I5721" t="str">
            <v>RA1A</v>
          </cell>
        </row>
        <row r="5722">
          <cell r="H5722">
            <v>-217865.17</v>
          </cell>
          <cell r="I5722" t="str">
            <v>RA1A</v>
          </cell>
        </row>
        <row r="5723">
          <cell r="H5723">
            <v>-233130.94</v>
          </cell>
          <cell r="I5723" t="str">
            <v>RA1A</v>
          </cell>
        </row>
        <row r="5724">
          <cell r="H5724">
            <v>-163499.26999999999</v>
          </cell>
          <cell r="I5724" t="str">
            <v>RA1A</v>
          </cell>
        </row>
        <row r="5725">
          <cell r="H5725">
            <v>-287474.92</v>
          </cell>
          <cell r="I5725" t="str">
            <v>RA1A</v>
          </cell>
        </row>
        <row r="5726">
          <cell r="H5726">
            <v>0</v>
          </cell>
          <cell r="I5726" t="str">
            <v>RA1A</v>
          </cell>
        </row>
        <row r="5727">
          <cell r="H5727">
            <v>-87.42</v>
          </cell>
          <cell r="I5727" t="str">
            <v>RA1A</v>
          </cell>
        </row>
        <row r="5728">
          <cell r="H5728">
            <v>-79380.67</v>
          </cell>
          <cell r="I5728" t="str">
            <v>RA1A</v>
          </cell>
        </row>
        <row r="5729">
          <cell r="H5729">
            <v>-96931.839999999997</v>
          </cell>
          <cell r="I5729" t="str">
            <v>RA1A</v>
          </cell>
        </row>
        <row r="5730">
          <cell r="H5730">
            <v>-283.64999999999998</v>
          </cell>
          <cell r="I5730" t="str">
            <v>RA1A</v>
          </cell>
        </row>
        <row r="5731">
          <cell r="H5731">
            <v>-110904.55</v>
          </cell>
          <cell r="I5731" t="str">
            <v>RA1A</v>
          </cell>
        </row>
        <row r="5732">
          <cell r="H5732">
            <v>-158689.12</v>
          </cell>
          <cell r="I5732" t="str">
            <v>RA1A</v>
          </cell>
        </row>
        <row r="5733">
          <cell r="H5733">
            <v>-151480.26</v>
          </cell>
          <cell r="I5733" t="str">
            <v>RA1A</v>
          </cell>
        </row>
        <row r="5734">
          <cell r="H5734">
            <v>-76441.36</v>
          </cell>
          <cell r="I5734" t="str">
            <v>RA1A</v>
          </cell>
        </row>
        <row r="5735">
          <cell r="H5735">
            <v>-194446.66</v>
          </cell>
          <cell r="I5735" t="str">
            <v>RA1A</v>
          </cell>
        </row>
        <row r="5736">
          <cell r="H5736">
            <v>-159176.17000000001</v>
          </cell>
          <cell r="I5736" t="str">
            <v>RA1A</v>
          </cell>
        </row>
        <row r="5737">
          <cell r="H5737">
            <v>-10822.41</v>
          </cell>
          <cell r="I5737" t="str">
            <v>RA1A</v>
          </cell>
        </row>
        <row r="5738">
          <cell r="H5738">
            <v>-2407890.0699999998</v>
          </cell>
          <cell r="I5738" t="str">
            <v>RA1A</v>
          </cell>
        </row>
        <row r="5739">
          <cell r="H5739">
            <v>-56348.67</v>
          </cell>
          <cell r="I5739" t="str">
            <v>RA1A</v>
          </cell>
        </row>
        <row r="5740">
          <cell r="H5740">
            <v>0</v>
          </cell>
          <cell r="I5740" t="str">
            <v>RA1A</v>
          </cell>
        </row>
        <row r="5741">
          <cell r="H5741">
            <v>-32400</v>
          </cell>
          <cell r="I5741" t="str">
            <v>RA5A</v>
          </cell>
        </row>
        <row r="5742">
          <cell r="H5742">
            <v>-5229</v>
          </cell>
          <cell r="I5742" t="str">
            <v>RA5A</v>
          </cell>
        </row>
        <row r="5743">
          <cell r="H5743">
            <v>-18030.36</v>
          </cell>
          <cell r="I5743" t="str">
            <v>RA5A</v>
          </cell>
        </row>
        <row r="5744">
          <cell r="H5744">
            <v>-28848.6</v>
          </cell>
          <cell r="I5744" t="str">
            <v>RA5A</v>
          </cell>
        </row>
        <row r="5745">
          <cell r="H5745">
            <v>-3600</v>
          </cell>
          <cell r="I5745" t="str">
            <v>RA5A</v>
          </cell>
        </row>
        <row r="5746">
          <cell r="H5746">
            <v>0</v>
          </cell>
          <cell r="I5746" t="str">
            <v>RA5A</v>
          </cell>
        </row>
        <row r="5747">
          <cell r="H5747">
            <v>-406992</v>
          </cell>
          <cell r="I5747" t="str">
            <v>RA5A</v>
          </cell>
        </row>
        <row r="5748">
          <cell r="H5748">
            <v>-462328.8</v>
          </cell>
          <cell r="I5748" t="str">
            <v>RA5A</v>
          </cell>
        </row>
        <row r="5749">
          <cell r="H5749">
            <v>-10818.24</v>
          </cell>
          <cell r="I5749" t="str">
            <v>RA5A</v>
          </cell>
        </row>
        <row r="5750">
          <cell r="H5750">
            <v>-21636.48</v>
          </cell>
          <cell r="I5750" t="str">
            <v>RA5A</v>
          </cell>
        </row>
        <row r="5751">
          <cell r="H5751">
            <v>-44536.57</v>
          </cell>
          <cell r="I5751" t="str">
            <v>RA5A</v>
          </cell>
        </row>
        <row r="5752">
          <cell r="H5752">
            <v>-215597.96</v>
          </cell>
          <cell r="I5752" t="str">
            <v>RA5A</v>
          </cell>
        </row>
        <row r="5753">
          <cell r="H5753">
            <v>-178925.75</v>
          </cell>
          <cell r="I5753" t="str">
            <v>RA5A</v>
          </cell>
        </row>
        <row r="5754">
          <cell r="H5754">
            <v>-26998.34</v>
          </cell>
          <cell r="I5754" t="str">
            <v>RA5A</v>
          </cell>
        </row>
        <row r="5755">
          <cell r="H5755">
            <v>-276451.83</v>
          </cell>
          <cell r="I5755" t="str">
            <v>RA5A</v>
          </cell>
        </row>
        <row r="5756">
          <cell r="H5756">
            <v>-11.1</v>
          </cell>
          <cell r="I5756" t="str">
            <v>RA5A</v>
          </cell>
        </row>
        <row r="5757">
          <cell r="H5757">
            <v>-41.25</v>
          </cell>
          <cell r="I5757" t="str">
            <v>RA5A</v>
          </cell>
        </row>
        <row r="5758">
          <cell r="H5758">
            <v>-2053.0500000000002</v>
          </cell>
          <cell r="I5758" t="str">
            <v>RA5A</v>
          </cell>
        </row>
        <row r="5759">
          <cell r="H5759">
            <v>-21152.31</v>
          </cell>
          <cell r="I5759" t="str">
            <v>RA5A</v>
          </cell>
        </row>
        <row r="5760">
          <cell r="H5760">
            <v>0</v>
          </cell>
          <cell r="I5760" t="str">
            <v>RAEA2</v>
          </cell>
        </row>
        <row r="5761">
          <cell r="H5761">
            <v>-14946.35</v>
          </cell>
          <cell r="I5761" t="str">
            <v>RAEA2</v>
          </cell>
        </row>
        <row r="5762">
          <cell r="H5762">
            <v>-537.76</v>
          </cell>
          <cell r="I5762" t="str">
            <v>RA4A</v>
          </cell>
        </row>
        <row r="5763">
          <cell r="H5763">
            <v>0</v>
          </cell>
          <cell r="I5763" t="str">
            <v>RAEB2</v>
          </cell>
        </row>
        <row r="5764">
          <cell r="H5764">
            <v>-116.94</v>
          </cell>
          <cell r="I5764" t="str">
            <v>RAH</v>
          </cell>
        </row>
        <row r="5765">
          <cell r="H5765">
            <v>-101666.67</v>
          </cell>
          <cell r="I5765" t="str">
            <v>RAEB2</v>
          </cell>
        </row>
        <row r="5766">
          <cell r="H5766">
            <v>-706.49</v>
          </cell>
          <cell r="I5766" t="str">
            <v>RAEB2</v>
          </cell>
        </row>
        <row r="5767">
          <cell r="H5767">
            <v>0</v>
          </cell>
          <cell r="I5767" t="str">
            <v>RAEB2</v>
          </cell>
        </row>
        <row r="5768">
          <cell r="H5768">
            <v>-8417.64</v>
          </cell>
          <cell r="I5768" t="str">
            <v>RAEB2</v>
          </cell>
        </row>
        <row r="5769">
          <cell r="H5769">
            <v>-9046.9699999999993</v>
          </cell>
          <cell r="I5769" t="str">
            <v>RAEB2</v>
          </cell>
        </row>
        <row r="5770">
          <cell r="H5770">
            <v>-2790.99</v>
          </cell>
          <cell r="I5770" t="str">
            <v>RAEB2</v>
          </cell>
        </row>
        <row r="5771">
          <cell r="H5771">
            <v>-107.74</v>
          </cell>
          <cell r="I5771" t="str">
            <v>RAEB2</v>
          </cell>
        </row>
        <row r="5772">
          <cell r="H5772">
            <v>-1705.82</v>
          </cell>
          <cell r="I5772" t="str">
            <v>RAEB2</v>
          </cell>
        </row>
        <row r="5773">
          <cell r="H5773">
            <v>-31.04</v>
          </cell>
          <cell r="I5773" t="str">
            <v>RAEB2</v>
          </cell>
        </row>
        <row r="5774">
          <cell r="H5774">
            <v>0</v>
          </cell>
          <cell r="I5774" t="str">
            <v>RABB</v>
          </cell>
        </row>
        <row r="5775">
          <cell r="H5775">
            <v>-8337168.96</v>
          </cell>
          <cell r="I5775" t="str">
            <v>RABB</v>
          </cell>
        </row>
        <row r="5776">
          <cell r="H5776">
            <v>-11439.73</v>
          </cell>
          <cell r="I5776" t="str">
            <v>RABB</v>
          </cell>
        </row>
        <row r="5777">
          <cell r="H5777">
            <v>0</v>
          </cell>
          <cell r="I5777" t="str">
            <v>RAD</v>
          </cell>
        </row>
        <row r="5778">
          <cell r="H5778">
            <v>0</v>
          </cell>
          <cell r="I5778" t="str">
            <v>RAIA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STOS TRASLADADOS"/>
      <sheetName val="CTA CONTADO"/>
      <sheetName val="Val-exist"/>
      <sheetName val="49C.SUC.COMPRAS"/>
      <sheetName val="49NºMEDIOEMPLEAD"/>
      <sheetName val="49MARGEXIST"/>
      <sheetName val="49PTMO"/>
      <sheetName val="prtmosant"/>
      <sheetName val="PRTMOBANKINTER"/>
      <sheetName val="gtos.visa"/>
      <sheetName val="cltesdudyprovis"/>
      <sheetName val="EVOLDEUDAS"/>
      <sheetName val="bienestotalamort"/>
      <sheetName val="cltesapert=sdofin"/>
      <sheetName val="MOROSOS"/>
      <sheetName val="INVENTOTAL"/>
      <sheetName val="OBSOLOROTAVA"/>
      <sheetName val="ASTOBAJA3MAYO"/>
      <sheetName val="INMOVCONT-AM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
      <sheetName val="Hoja1"/>
      <sheetName val="68AMORTPRTMOS"/>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7.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customProperty" Target="../customProperty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
  <sheetViews>
    <sheetView showGridLines="0" workbookViewId="0">
      <selection activeCell="I24" sqref="I24"/>
    </sheetView>
  </sheetViews>
  <sheetFormatPr baseColWidth="10" defaultColWidth="11.42578125" defaultRowHeight="13.5" x14ac:dyDescent="0.25"/>
  <cols>
    <col min="1" max="1" width="10.5703125" style="1" customWidth="1"/>
    <col min="2" max="2" width="40.42578125" style="1" bestFit="1" customWidth="1"/>
    <col min="3" max="3" width="10.7109375" style="1" customWidth="1"/>
    <col min="4" max="4" width="13.85546875" style="2" customWidth="1"/>
    <col min="5" max="5" width="9.140625" style="1" bestFit="1" customWidth="1"/>
    <col min="6" max="6" width="8.28515625" style="1" customWidth="1"/>
    <col min="7" max="7" width="40.42578125" style="1" bestFit="1" customWidth="1"/>
    <col min="8" max="8" width="19" style="1" bestFit="1" customWidth="1"/>
    <col min="9" max="9" width="21.5703125" style="1" bestFit="1" customWidth="1"/>
    <col min="10" max="12" width="2.28515625" style="1" customWidth="1"/>
    <col min="13" max="13" width="12.28515625" style="1" bestFit="1" customWidth="1"/>
    <col min="14" max="14" width="11.7109375" style="1" customWidth="1"/>
    <col min="15" max="15" width="11.42578125" style="1"/>
    <col min="16" max="16" width="13.7109375" style="1" customWidth="1"/>
    <col min="17" max="16384" width="11.42578125" style="1"/>
  </cols>
  <sheetData>
    <row r="1" spans="1:14" s="140" customFormat="1" ht="16.5" x14ac:dyDescent="0.3">
      <c r="A1" s="139" t="s">
        <v>297</v>
      </c>
      <c r="D1" s="141"/>
    </row>
    <row r="2" spans="1:14" s="140" customFormat="1" ht="16.5" x14ac:dyDescent="0.3">
      <c r="A2" s="139" t="s">
        <v>328</v>
      </c>
      <c r="D2" s="141"/>
    </row>
    <row r="3" spans="1:14" s="140" customFormat="1" ht="16.5" x14ac:dyDescent="0.3">
      <c r="A3" s="143"/>
      <c r="D3" s="141"/>
    </row>
    <row r="4" spans="1:14" s="140" customFormat="1" ht="16.5" x14ac:dyDescent="0.3">
      <c r="A4" s="142" t="s">
        <v>60</v>
      </c>
      <c r="D4" s="141"/>
    </row>
    <row r="6" spans="1:14" ht="19.5" customHeight="1" x14ac:dyDescent="0.25">
      <c r="A6" s="3" t="s">
        <v>61</v>
      </c>
      <c r="B6" s="4"/>
      <c r="C6" s="5"/>
      <c r="D6" s="6" t="s">
        <v>62</v>
      </c>
    </row>
    <row r="7" spans="1:14" x14ac:dyDescent="0.25">
      <c r="A7" s="7" t="s">
        <v>72</v>
      </c>
      <c r="B7" s="8"/>
      <c r="C7" s="9"/>
      <c r="D7" s="10"/>
      <c r="F7" s="11" t="s">
        <v>258</v>
      </c>
      <c r="G7" s="12"/>
      <c r="H7" s="12"/>
      <c r="I7" s="12"/>
      <c r="J7" s="12"/>
    </row>
    <row r="8" spans="1:14" x14ac:dyDescent="0.25">
      <c r="A8" s="13"/>
      <c r="B8" s="14" t="s">
        <v>75</v>
      </c>
      <c r="C8" s="15"/>
      <c r="D8" s="16"/>
      <c r="F8" s="12"/>
      <c r="G8" s="17" t="s">
        <v>323</v>
      </c>
      <c r="H8" s="18">
        <v>0</v>
      </c>
    </row>
    <row r="9" spans="1:14" x14ac:dyDescent="0.25">
      <c r="A9" s="19"/>
      <c r="B9" s="1" t="s">
        <v>76</v>
      </c>
      <c r="C9" s="20">
        <v>0</v>
      </c>
      <c r="D9" s="21" t="s">
        <v>259</v>
      </c>
      <c r="F9" s="12"/>
      <c r="G9" s="22" t="s">
        <v>69</v>
      </c>
      <c r="H9" s="12">
        <v>0</v>
      </c>
    </row>
    <row r="10" spans="1:14" x14ac:dyDescent="0.25">
      <c r="A10" s="13"/>
      <c r="B10" s="23" t="s">
        <v>85</v>
      </c>
      <c r="C10" s="24">
        <v>0</v>
      </c>
      <c r="D10" s="21"/>
      <c r="F10" s="12"/>
      <c r="G10" s="22" t="s">
        <v>70</v>
      </c>
      <c r="H10" s="12">
        <v>0</v>
      </c>
    </row>
    <row r="11" spans="1:14" x14ac:dyDescent="0.25">
      <c r="A11" s="25"/>
      <c r="B11" s="26" t="s">
        <v>63</v>
      </c>
      <c r="C11" s="27">
        <f>SUM(C9:C10)</f>
        <v>0</v>
      </c>
      <c r="D11" s="16"/>
      <c r="E11" s="28"/>
      <c r="F11" s="12"/>
      <c r="G11" s="22" t="s">
        <v>71</v>
      </c>
      <c r="H11" s="12">
        <v>0</v>
      </c>
      <c r="I11" s="29"/>
    </row>
    <row r="12" spans="1:14" x14ac:dyDescent="0.25">
      <c r="A12" s="25"/>
      <c r="B12" s="30"/>
      <c r="C12" s="20"/>
      <c r="D12" s="21"/>
      <c r="E12" s="28"/>
      <c r="F12" s="12"/>
      <c r="G12" s="31" t="s">
        <v>324</v>
      </c>
      <c r="H12" s="32">
        <f>SUM(H8:H11)</f>
        <v>0</v>
      </c>
    </row>
    <row r="13" spans="1:14" x14ac:dyDescent="0.25">
      <c r="A13" s="25"/>
      <c r="B13" s="30"/>
      <c r="C13" s="20"/>
      <c r="D13" s="21"/>
      <c r="E13" s="29"/>
      <c r="F13" s="12"/>
    </row>
    <row r="14" spans="1:14" ht="14.25" x14ac:dyDescent="0.3">
      <c r="A14" s="33" t="s">
        <v>64</v>
      </c>
      <c r="B14" s="30"/>
      <c r="C14" s="34"/>
      <c r="D14" s="35"/>
      <c r="N14" s="36"/>
    </row>
    <row r="15" spans="1:14" ht="14.25" x14ac:dyDescent="0.3">
      <c r="B15" s="14" t="s">
        <v>77</v>
      </c>
      <c r="C15" s="24"/>
      <c r="D15" s="35"/>
      <c r="N15" s="36"/>
    </row>
    <row r="16" spans="1:14" ht="14.25" x14ac:dyDescent="0.3">
      <c r="A16" s="13"/>
      <c r="B16" s="14" t="s">
        <v>78</v>
      </c>
      <c r="C16" s="15">
        <v>15000</v>
      </c>
      <c r="D16" s="37" t="s">
        <v>259</v>
      </c>
      <c r="N16" s="36"/>
    </row>
    <row r="17" spans="1:14" x14ac:dyDescent="0.25">
      <c r="A17" s="13"/>
      <c r="B17" s="26" t="s">
        <v>73</v>
      </c>
      <c r="C17" s="27">
        <f>SUM(C15:C16)</f>
        <v>15000</v>
      </c>
      <c r="D17" s="38"/>
      <c r="M17" s="39"/>
    </row>
    <row r="18" spans="1:14" x14ac:dyDescent="0.25">
      <c r="A18" s="13"/>
      <c r="C18" s="20"/>
      <c r="D18" s="37"/>
      <c r="M18" s="39"/>
    </row>
    <row r="19" spans="1:14" ht="14.25" x14ac:dyDescent="0.3">
      <c r="A19" s="25"/>
      <c r="B19" s="26"/>
      <c r="C19" s="40"/>
      <c r="D19" s="35"/>
      <c r="N19" s="36"/>
    </row>
    <row r="20" spans="1:14" ht="14.25" x14ac:dyDescent="0.3">
      <c r="A20" s="41" t="s">
        <v>65</v>
      </c>
      <c r="C20" s="15"/>
      <c r="D20" s="42"/>
      <c r="M20" s="43"/>
      <c r="N20" s="36"/>
    </row>
    <row r="21" spans="1:14" ht="14.25" x14ac:dyDescent="0.3">
      <c r="A21" s="44"/>
      <c r="B21" s="45"/>
      <c r="C21" s="20"/>
      <c r="D21" s="38"/>
      <c r="M21" s="43"/>
      <c r="N21" s="36"/>
    </row>
    <row r="22" spans="1:14" ht="14.25" x14ac:dyDescent="0.3">
      <c r="A22" s="25"/>
      <c r="B22" s="26" t="s">
        <v>66</v>
      </c>
      <c r="C22" s="27">
        <f>SUM(C21:C21)</f>
        <v>0</v>
      </c>
      <c r="D22" s="42"/>
      <c r="N22" s="36"/>
    </row>
    <row r="23" spans="1:14" ht="14.25" x14ac:dyDescent="0.3">
      <c r="A23" s="46"/>
      <c r="B23" s="47"/>
      <c r="C23" s="48"/>
      <c r="D23" s="49"/>
      <c r="N23" s="36"/>
    </row>
    <row r="24" spans="1:14" ht="16.5" x14ac:dyDescent="0.3">
      <c r="A24" s="3" t="s">
        <v>67</v>
      </c>
      <c r="B24" s="50"/>
      <c r="C24" s="51"/>
      <c r="D24" s="6" t="s">
        <v>62</v>
      </c>
      <c r="N24" s="36"/>
    </row>
    <row r="25" spans="1:14" ht="14.25" x14ac:dyDescent="0.3">
      <c r="A25" s="52"/>
      <c r="B25" s="53"/>
      <c r="C25" s="24"/>
      <c r="D25" s="54"/>
      <c r="N25" s="36"/>
    </row>
    <row r="26" spans="1:14" ht="14.25" x14ac:dyDescent="0.3">
      <c r="A26" s="55" t="s">
        <v>64</v>
      </c>
      <c r="B26" s="53"/>
      <c r="C26" s="24"/>
      <c r="D26" s="54"/>
      <c r="N26" s="36"/>
    </row>
    <row r="27" spans="1:14" ht="14.25" x14ac:dyDescent="0.3">
      <c r="A27" s="56"/>
      <c r="B27" s="14" t="s">
        <v>75</v>
      </c>
      <c r="C27" s="57">
        <v>0</v>
      </c>
      <c r="D27" s="21" t="s">
        <v>80</v>
      </c>
      <c r="N27" s="36"/>
    </row>
    <row r="28" spans="1:14" ht="14.25" x14ac:dyDescent="0.3">
      <c r="A28" s="56"/>
      <c r="B28" s="58" t="s">
        <v>81</v>
      </c>
      <c r="C28" s="15">
        <v>0</v>
      </c>
      <c r="D28" s="21" t="s">
        <v>79</v>
      </c>
      <c r="N28" s="36"/>
    </row>
    <row r="29" spans="1:14" ht="14.25" x14ac:dyDescent="0.3">
      <c r="A29" s="56"/>
      <c r="B29" s="58" t="s">
        <v>260</v>
      </c>
      <c r="C29" s="137">
        <v>0</v>
      </c>
      <c r="D29" s="66" t="s">
        <v>261</v>
      </c>
      <c r="N29" s="36"/>
    </row>
    <row r="30" spans="1:14" ht="14.25" x14ac:dyDescent="0.3">
      <c r="A30" s="56"/>
      <c r="B30" s="26" t="s">
        <v>74</v>
      </c>
      <c r="C30" s="27">
        <f>SUM(C27:C29)</f>
        <v>0</v>
      </c>
      <c r="D30" s="54"/>
      <c r="N30" s="36"/>
    </row>
    <row r="31" spans="1:14" ht="14.25" x14ac:dyDescent="0.3">
      <c r="A31" s="56"/>
      <c r="B31" s="59"/>
      <c r="C31" s="60"/>
      <c r="D31" s="54"/>
      <c r="N31" s="36"/>
    </row>
    <row r="32" spans="1:14" ht="14.25" x14ac:dyDescent="0.3">
      <c r="A32" s="56"/>
      <c r="B32" s="59"/>
      <c r="C32" s="60"/>
      <c r="D32" s="21"/>
      <c r="N32" s="36"/>
    </row>
    <row r="33" spans="1:14" ht="14.25" x14ac:dyDescent="0.3">
      <c r="A33" s="55" t="s">
        <v>65</v>
      </c>
      <c r="B33" s="61"/>
      <c r="C33" s="62"/>
      <c r="D33" s="63"/>
      <c r="N33" s="36"/>
    </row>
    <row r="34" spans="1:14" ht="14.25" x14ac:dyDescent="0.3">
      <c r="A34" s="64"/>
      <c r="B34" s="61" t="s">
        <v>84</v>
      </c>
      <c r="C34" s="65">
        <v>0</v>
      </c>
      <c r="D34" s="66" t="s">
        <v>82</v>
      </c>
      <c r="N34" s="36"/>
    </row>
    <row r="35" spans="1:14" ht="14.25" x14ac:dyDescent="0.3">
      <c r="A35" s="25"/>
      <c r="B35" s="30"/>
      <c r="C35" s="67">
        <v>0</v>
      </c>
      <c r="D35" s="66" t="s">
        <v>83</v>
      </c>
      <c r="N35" s="36"/>
    </row>
    <row r="36" spans="1:14" ht="14.25" x14ac:dyDescent="0.3">
      <c r="A36" s="25"/>
      <c r="B36" s="26" t="s">
        <v>66</v>
      </c>
      <c r="C36" s="40">
        <f>SUM(C34:C35)</f>
        <v>0</v>
      </c>
      <c r="D36" s="68"/>
      <c r="N36" s="36"/>
    </row>
    <row r="37" spans="1:14" ht="14.25" x14ac:dyDescent="0.3">
      <c r="A37" s="46"/>
      <c r="B37" s="69"/>
      <c r="C37" s="67"/>
      <c r="D37" s="70"/>
      <c r="N37" s="36"/>
    </row>
    <row r="38" spans="1:14" x14ac:dyDescent="0.25">
      <c r="B38" s="71" t="s">
        <v>68</v>
      </c>
      <c r="C38" s="72">
        <f>C17+C22+C36+C30</f>
        <v>15000</v>
      </c>
      <c r="D38" s="73"/>
    </row>
    <row r="39" spans="1:14" x14ac:dyDescent="0.25">
      <c r="D39" s="221"/>
    </row>
  </sheetData>
  <pageMargins left="0.47244094488188981" right="0.19685039370078741" top="0.74803149606299213" bottom="0.35433070866141736" header="0.31496062992125984" footer="0.31496062992125984"/>
  <pageSetup paperSize="9" scale="56" orientation="portrait" cellComments="asDisplayed" r:id="rId1"/>
  <customProperties>
    <customPr name="OrphanNamesChecked" r:id="rId2"/>
  </customProperties>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20"/>
  <sheetViews>
    <sheetView showGridLines="0" tabSelected="1" topLeftCell="A82" zoomScaleNormal="100" workbookViewId="0">
      <selection activeCell="I32" sqref="I32"/>
    </sheetView>
  </sheetViews>
  <sheetFormatPr baseColWidth="10" defaultColWidth="11.42578125" defaultRowHeight="13.5" x14ac:dyDescent="0.25"/>
  <cols>
    <col min="1" max="1" width="61.5703125" style="90" customWidth="1"/>
    <col min="2" max="2" width="19.42578125" style="89" bestFit="1" customWidth="1"/>
    <col min="3" max="3" width="1.7109375" style="89" customWidth="1"/>
    <col min="4" max="4" width="17.140625" style="90" bestFit="1" customWidth="1"/>
    <col min="5" max="5" width="1.85546875" style="90" customWidth="1"/>
    <col min="6" max="6" width="15.5703125" style="103" bestFit="1" customWidth="1"/>
    <col min="7" max="7" width="15" style="90" bestFit="1" customWidth="1"/>
    <col min="8" max="8" width="15.85546875" style="90" bestFit="1" customWidth="1"/>
    <col min="9" max="9" width="17.7109375" style="90" bestFit="1" customWidth="1"/>
    <col min="10" max="10" width="13.5703125" style="90" bestFit="1" customWidth="1"/>
    <col min="11" max="16384" width="11.42578125" style="90"/>
  </cols>
  <sheetData>
    <row r="1" spans="1:11" s="140" customFormat="1" ht="16.5" x14ac:dyDescent="0.3">
      <c r="A1" s="139" t="s">
        <v>297</v>
      </c>
      <c r="D1" s="141"/>
    </row>
    <row r="2" spans="1:11" s="140" customFormat="1" ht="16.5" x14ac:dyDescent="0.3">
      <c r="A2" s="139" t="s">
        <v>328</v>
      </c>
      <c r="D2" s="141"/>
    </row>
    <row r="3" spans="1:11" s="140" customFormat="1" ht="16.5" x14ac:dyDescent="0.3">
      <c r="A3" s="139"/>
      <c r="D3" s="141"/>
    </row>
    <row r="4" spans="1:11" s="140" customFormat="1" ht="16.5" x14ac:dyDescent="0.3">
      <c r="A4" s="142" t="s">
        <v>20</v>
      </c>
      <c r="D4" s="141"/>
      <c r="K4" s="140" t="str">
        <f>IF(K2&lt;-1000000,"¡¡ATENCIÓN!!: CALCULAR EL 80% DEL BENEFICIO OPERATIVO, PORQUE PUEDE QUE NO TODOS LOS GASTOS FINANCIEROS RESULTEN FISCALMENTE DEDUCIBLES","")</f>
        <v/>
      </c>
    </row>
    <row r="5" spans="1:11" s="74" customFormat="1" x14ac:dyDescent="0.25">
      <c r="B5" s="78"/>
      <c r="C5" s="78"/>
      <c r="F5" s="76"/>
    </row>
    <row r="6" spans="1:11" s="74" customFormat="1" x14ac:dyDescent="0.25">
      <c r="A6" s="84" t="s">
        <v>21</v>
      </c>
      <c r="B6" s="78"/>
      <c r="C6" s="78"/>
      <c r="F6" s="85"/>
    </row>
    <row r="7" spans="1:11" s="74" customFormat="1" x14ac:dyDescent="0.25">
      <c r="A7" s="86" t="s">
        <v>23</v>
      </c>
      <c r="B7" s="18">
        <v>221139.54</v>
      </c>
      <c r="C7" s="12"/>
      <c r="D7" s="78"/>
      <c r="E7" s="78"/>
      <c r="F7" s="87"/>
      <c r="G7" s="78"/>
    </row>
    <row r="8" spans="1:11" s="74" customFormat="1" x14ac:dyDescent="0.25">
      <c r="A8" s="86" t="s">
        <v>252</v>
      </c>
      <c r="B8" s="12">
        <v>0</v>
      </c>
      <c r="C8" s="12"/>
      <c r="D8" s="78"/>
      <c r="E8" s="78"/>
      <c r="F8" s="87"/>
      <c r="G8" s="78"/>
    </row>
    <row r="9" spans="1:11" s="74" customFormat="1" x14ac:dyDescent="0.25">
      <c r="A9" s="86" t="s">
        <v>253</v>
      </c>
      <c r="B9" s="12">
        <v>2757.39</v>
      </c>
      <c r="C9" s="12"/>
      <c r="D9" s="78"/>
      <c r="E9" s="78"/>
      <c r="F9" s="87"/>
      <c r="G9" s="78"/>
    </row>
    <row r="10" spans="1:11" s="74" customFormat="1" x14ac:dyDescent="0.25">
      <c r="A10" s="86" t="s">
        <v>254</v>
      </c>
      <c r="B10" s="12">
        <v>2757.39</v>
      </c>
      <c r="C10" s="12"/>
      <c r="D10" s="78"/>
      <c r="E10" s="78"/>
      <c r="F10" s="87"/>
      <c r="G10" s="78"/>
    </row>
    <row r="11" spans="1:11" s="74" customFormat="1" x14ac:dyDescent="0.25">
      <c r="A11" s="86" t="s">
        <v>255</v>
      </c>
      <c r="B11" s="12">
        <v>0</v>
      </c>
      <c r="C11" s="12"/>
      <c r="D11" s="12"/>
      <c r="E11" s="78"/>
      <c r="F11" s="87"/>
      <c r="G11" s="78"/>
    </row>
    <row r="12" spans="1:11" s="74" customFormat="1" x14ac:dyDescent="0.25">
      <c r="A12" s="76" t="s">
        <v>256</v>
      </c>
      <c r="B12" s="12">
        <v>0</v>
      </c>
      <c r="C12" s="12"/>
      <c r="D12" s="78"/>
      <c r="E12" s="78"/>
      <c r="F12" s="87"/>
      <c r="G12" s="78"/>
    </row>
    <row r="13" spans="1:11" s="74" customFormat="1" x14ac:dyDescent="0.25">
      <c r="A13" s="86" t="s">
        <v>329</v>
      </c>
      <c r="B13" s="12">
        <v>1015130</v>
      </c>
      <c r="C13" s="12"/>
      <c r="D13" s="78"/>
      <c r="E13" s="78"/>
      <c r="F13" s="87"/>
      <c r="G13" s="78"/>
    </row>
    <row r="14" spans="1:11" s="74" customFormat="1" x14ac:dyDescent="0.25">
      <c r="A14" s="86"/>
      <c r="B14" s="12"/>
      <c r="C14" s="12"/>
      <c r="D14" s="78"/>
      <c r="E14" s="78"/>
      <c r="F14" s="87"/>
      <c r="G14" s="78"/>
    </row>
    <row r="15" spans="1:11" s="74" customFormat="1" x14ac:dyDescent="0.25">
      <c r="A15" s="92" t="s">
        <v>22</v>
      </c>
      <c r="B15" s="12"/>
      <c r="C15" s="12"/>
      <c r="F15" s="87"/>
    </row>
    <row r="16" spans="1:11" s="74" customFormat="1" x14ac:dyDescent="0.25">
      <c r="A16" s="92"/>
      <c r="B16" s="12"/>
      <c r="C16" s="12"/>
      <c r="F16" s="87"/>
    </row>
    <row r="17" spans="1:7" s="74" customFormat="1" x14ac:dyDescent="0.25">
      <c r="A17" s="82" t="s">
        <v>23</v>
      </c>
      <c r="B17" s="18">
        <f>B7</f>
        <v>221139.54</v>
      </c>
      <c r="C17" s="12"/>
      <c r="F17" s="87"/>
    </row>
    <row r="18" spans="1:7" s="74" customFormat="1" x14ac:dyDescent="0.25">
      <c r="B18" s="18"/>
      <c r="C18" s="12"/>
      <c r="F18" s="87"/>
    </row>
    <row r="19" spans="1:7" s="74" customFormat="1" x14ac:dyDescent="0.25">
      <c r="A19" s="129" t="s">
        <v>110</v>
      </c>
      <c r="B19" s="130"/>
      <c r="C19" s="12"/>
      <c r="F19" s="87"/>
    </row>
    <row r="20" spans="1:7" s="74" customFormat="1" x14ac:dyDescent="0.25">
      <c r="A20" s="86" t="s">
        <v>24</v>
      </c>
      <c r="B20" s="12">
        <v>0</v>
      </c>
      <c r="C20" s="12"/>
      <c r="F20" s="87"/>
    </row>
    <row r="21" spans="1:7" s="74" customFormat="1" x14ac:dyDescent="0.25">
      <c r="A21" s="76" t="s">
        <v>43</v>
      </c>
      <c r="B21" s="12">
        <v>0</v>
      </c>
      <c r="C21" s="12"/>
      <c r="F21" s="87"/>
    </row>
    <row r="22" spans="1:7" s="74" customFormat="1" x14ac:dyDescent="0.25">
      <c r="A22" s="76" t="s">
        <v>249</v>
      </c>
      <c r="B22" s="12">
        <v>0</v>
      </c>
      <c r="C22" s="12"/>
      <c r="D22" s="78"/>
      <c r="F22" s="87"/>
    </row>
    <row r="23" spans="1:7" s="74" customFormat="1" x14ac:dyDescent="0.25">
      <c r="A23" s="76" t="s">
        <v>56</v>
      </c>
      <c r="B23" s="12">
        <v>15000</v>
      </c>
      <c r="C23" s="12"/>
      <c r="F23" s="87"/>
    </row>
    <row r="24" spans="1:7" s="74" customFormat="1" ht="13.5" customHeight="1" x14ac:dyDescent="0.25">
      <c r="A24" s="86" t="s">
        <v>25</v>
      </c>
      <c r="B24" s="12">
        <v>-183000</v>
      </c>
      <c r="C24" s="12"/>
      <c r="D24" s="217" t="s">
        <v>296</v>
      </c>
      <c r="E24" s="188"/>
      <c r="F24" s="87">
        <f>+B112</f>
        <v>183320.67</v>
      </c>
    </row>
    <row r="25" spans="1:7" s="74" customFormat="1" ht="13.5" customHeight="1" x14ac:dyDescent="0.25">
      <c r="A25" s="86" t="s">
        <v>111</v>
      </c>
      <c r="B25" s="12">
        <f>-RDC!G9</f>
        <v>-5313.9540000000015</v>
      </c>
      <c r="C25" s="12"/>
      <c r="D25" s="217">
        <f>+B17+B21+B23+B24</f>
        <v>53139.540000000008</v>
      </c>
      <c r="E25" s="188"/>
      <c r="F25" s="87"/>
    </row>
    <row r="26" spans="1:7" s="74" customFormat="1" ht="8.25" customHeight="1" x14ac:dyDescent="0.25">
      <c r="A26" s="86"/>
      <c r="B26" s="12"/>
      <c r="C26" s="12"/>
      <c r="D26" s="188"/>
      <c r="E26" s="188"/>
      <c r="F26" s="87"/>
    </row>
    <row r="27" spans="1:7" s="74" customFormat="1" ht="13.5" customHeight="1" x14ac:dyDescent="0.25">
      <c r="A27" s="81" t="s">
        <v>142</v>
      </c>
      <c r="B27" s="18">
        <f>SUM(B17:B25)</f>
        <v>47825.58600000001</v>
      </c>
      <c r="C27" s="12"/>
      <c r="D27" s="188"/>
      <c r="E27" s="188"/>
      <c r="F27" s="87"/>
    </row>
    <row r="28" spans="1:7" s="74" customFormat="1" ht="13.5" customHeight="1" x14ac:dyDescent="0.25">
      <c r="A28" s="98" t="s">
        <v>310</v>
      </c>
      <c r="B28" s="12">
        <f>B27*0.25</f>
        <v>11956.396500000003</v>
      </c>
      <c r="C28" s="12"/>
      <c r="D28" s="188"/>
      <c r="E28" s="188"/>
      <c r="F28" s="87"/>
    </row>
    <row r="29" spans="1:7" s="74" customFormat="1" ht="13.5" customHeight="1" x14ac:dyDescent="0.25">
      <c r="A29" s="98"/>
      <c r="B29" s="12"/>
      <c r="C29" s="12"/>
      <c r="D29" s="188"/>
      <c r="E29" s="188"/>
      <c r="F29" s="87"/>
    </row>
    <row r="30" spans="1:7" s="74" customFormat="1" x14ac:dyDescent="0.25">
      <c r="A30" s="86" t="s">
        <v>330</v>
      </c>
      <c r="B30" s="12">
        <f>-D83</f>
        <v>-2307.83</v>
      </c>
      <c r="C30" s="12"/>
      <c r="F30" s="223"/>
      <c r="G30" s="224"/>
    </row>
    <row r="31" spans="1:7" s="74" customFormat="1" x14ac:dyDescent="0.25">
      <c r="A31" s="86" t="s">
        <v>113</v>
      </c>
      <c r="B31" s="231">
        <f>B41</f>
        <v>-5262.8242673861032</v>
      </c>
      <c r="C31" s="12"/>
      <c r="F31" s="87"/>
      <c r="G31" s="224"/>
    </row>
    <row r="32" spans="1:7" s="74" customFormat="1" ht="13.5" customHeight="1" x14ac:dyDescent="0.25">
      <c r="A32" s="98" t="s">
        <v>312</v>
      </c>
      <c r="B32" s="18">
        <f>SUM(B28:B31)</f>
        <v>4385.7422326138994</v>
      </c>
      <c r="C32" s="12"/>
      <c r="D32" s="188"/>
      <c r="E32" s="188"/>
      <c r="F32" s="87"/>
    </row>
    <row r="33" spans="1:6" s="74" customFormat="1" ht="13.5" customHeight="1" x14ac:dyDescent="0.25">
      <c r="A33" s="98"/>
      <c r="B33" s="12"/>
      <c r="C33" s="12"/>
      <c r="D33" s="188"/>
      <c r="E33" s="188"/>
      <c r="F33" s="87"/>
    </row>
    <row r="34" spans="1:6" s="74" customFormat="1" ht="13.5" customHeight="1" x14ac:dyDescent="0.25">
      <c r="A34" s="131" t="s">
        <v>112</v>
      </c>
      <c r="B34" s="132"/>
      <c r="C34" s="12"/>
      <c r="D34" s="188"/>
      <c r="E34" s="188"/>
      <c r="F34" s="87"/>
    </row>
    <row r="35" spans="1:6" s="74" customFormat="1" ht="13.5" customHeight="1" x14ac:dyDescent="0.25">
      <c r="A35" s="86" t="s">
        <v>143</v>
      </c>
      <c r="B35" s="12">
        <f>-B27*0.1</f>
        <v>-4782.5586000000012</v>
      </c>
      <c r="C35" s="12"/>
      <c r="D35" s="188"/>
      <c r="E35" s="188"/>
      <c r="F35" s="87"/>
    </row>
    <row r="36" spans="1:6" s="74" customFormat="1" ht="13.5" customHeight="1" x14ac:dyDescent="0.25">
      <c r="A36" s="86"/>
      <c r="B36" s="12"/>
      <c r="C36" s="12"/>
      <c r="D36" s="188"/>
      <c r="E36" s="188"/>
      <c r="F36" s="87"/>
    </row>
    <row r="37" spans="1:6" s="74" customFormat="1" ht="4.5" customHeight="1" x14ac:dyDescent="0.25">
      <c r="A37" s="86"/>
      <c r="B37" s="12"/>
      <c r="C37" s="12"/>
      <c r="D37" s="188"/>
      <c r="E37" s="188"/>
      <c r="F37" s="87"/>
    </row>
    <row r="38" spans="1:6" s="74" customFormat="1" x14ac:dyDescent="0.25">
      <c r="A38" s="93" t="s">
        <v>311</v>
      </c>
      <c r="B38" s="18">
        <f>B27+B35</f>
        <v>43043.027400000006</v>
      </c>
      <c r="C38" s="18"/>
      <c r="F38" s="94"/>
    </row>
    <row r="39" spans="1:6" s="74" customFormat="1" x14ac:dyDescent="0.25">
      <c r="A39" s="93"/>
      <c r="B39" s="18"/>
      <c r="C39" s="18"/>
      <c r="F39" s="95"/>
    </row>
    <row r="40" spans="1:6" s="74" customFormat="1" x14ac:dyDescent="0.25">
      <c r="A40" s="96" t="s">
        <v>96</v>
      </c>
      <c r="B40" s="97">
        <f>ROUND(B38*0.25,2)</f>
        <v>10760.76</v>
      </c>
      <c r="C40" s="12"/>
      <c r="F40" s="87"/>
    </row>
    <row r="41" spans="1:6" x14ac:dyDescent="0.25">
      <c r="A41" s="74" t="s">
        <v>327</v>
      </c>
      <c r="B41" s="12">
        <f>-(B40*0.5)*D90</f>
        <v>-5262.8242673861032</v>
      </c>
    </row>
    <row r="42" spans="1:6" x14ac:dyDescent="0.25">
      <c r="A42" s="74" t="s">
        <v>59</v>
      </c>
      <c r="B42" s="12">
        <f>-D83</f>
        <v>-2307.83</v>
      </c>
    </row>
    <row r="44" spans="1:6" s="74" customFormat="1" x14ac:dyDescent="0.25">
      <c r="A44" s="98" t="s">
        <v>57</v>
      </c>
      <c r="B44" s="18">
        <f>+B40+B30+B31</f>
        <v>3190.1057326138971</v>
      </c>
      <c r="C44" s="18"/>
      <c r="D44" s="74">
        <f>+B44/B7</f>
        <v>1.4425759104924867E-2</v>
      </c>
      <c r="F44" s="94"/>
    </row>
    <row r="45" spans="1:6" s="74" customFormat="1" x14ac:dyDescent="0.25">
      <c r="B45" s="18"/>
      <c r="C45" s="18"/>
      <c r="F45" s="94"/>
    </row>
    <row r="46" spans="1:6" s="74" customFormat="1" x14ac:dyDescent="0.25">
      <c r="A46" s="74" t="s">
        <v>26</v>
      </c>
      <c r="B46" s="12">
        <f>-SUM(B8:B12)</f>
        <v>-5514.78</v>
      </c>
      <c r="C46" s="12"/>
      <c r="F46" s="87"/>
    </row>
    <row r="47" spans="1:6" s="74" customFormat="1" x14ac:dyDescent="0.25">
      <c r="A47" s="123" t="s">
        <v>337</v>
      </c>
      <c r="B47" s="124">
        <f>SUM(B44:B46)</f>
        <v>-2324.6742673861027</v>
      </c>
      <c r="C47" s="18"/>
      <c r="F47" s="94"/>
    </row>
    <row r="48" spans="1:6" s="74" customFormat="1" x14ac:dyDescent="0.25">
      <c r="A48" s="93"/>
      <c r="B48" s="18"/>
      <c r="C48" s="18"/>
      <c r="F48" s="223"/>
    </row>
    <row r="49" spans="1:8" s="74" customFormat="1" x14ac:dyDescent="0.25">
      <c r="A49" s="101" t="s">
        <v>27</v>
      </c>
      <c r="B49" s="12"/>
      <c r="C49" s="12"/>
      <c r="F49" s="87"/>
    </row>
    <row r="50" spans="1:8" s="74" customFormat="1" x14ac:dyDescent="0.25">
      <c r="A50" s="74" t="s">
        <v>23</v>
      </c>
      <c r="B50" s="12">
        <f>B7</f>
        <v>221139.54</v>
      </c>
      <c r="C50" s="12"/>
      <c r="F50" s="87"/>
    </row>
    <row r="51" spans="1:8" s="74" customFormat="1" x14ac:dyDescent="0.25">
      <c r="A51" s="86" t="s">
        <v>58</v>
      </c>
      <c r="B51" s="12">
        <f>-B44</f>
        <v>-3190.1057326138971</v>
      </c>
      <c r="C51" s="12"/>
      <c r="F51" s="87"/>
    </row>
    <row r="52" spans="1:8" s="74" customFormat="1" x14ac:dyDescent="0.25">
      <c r="A52" s="76" t="s">
        <v>97</v>
      </c>
      <c r="B52" s="91">
        <f>+F82+'CONTROL RDC'!H8-RNBI!H9</f>
        <v>668.37824999999998</v>
      </c>
      <c r="C52" s="12"/>
      <c r="F52" s="87"/>
    </row>
    <row r="53" spans="1:8" s="74" customFormat="1" x14ac:dyDescent="0.25">
      <c r="A53" s="123" t="s">
        <v>0</v>
      </c>
      <c r="B53" s="124">
        <f>(B50+B51+B52)</f>
        <v>218617.81251738613</v>
      </c>
      <c r="C53" s="18"/>
      <c r="F53" s="94"/>
    </row>
    <row r="54" spans="1:8" x14ac:dyDescent="0.25">
      <c r="A54" s="100"/>
      <c r="B54" s="102"/>
      <c r="C54" s="102"/>
    </row>
    <row r="55" spans="1:8" s="74" customFormat="1" ht="14.25" thickBot="1" x14ac:dyDescent="0.3">
      <c r="A55" s="104" t="s">
        <v>331</v>
      </c>
      <c r="B55" s="105" t="s">
        <v>1</v>
      </c>
      <c r="C55" s="105"/>
      <c r="D55" s="106" t="s">
        <v>2</v>
      </c>
      <c r="E55" s="127"/>
      <c r="F55" s="225"/>
    </row>
    <row r="56" spans="1:8" s="74" customFormat="1" x14ac:dyDescent="0.25">
      <c r="A56" s="86" t="s">
        <v>28</v>
      </c>
      <c r="B56" s="12">
        <f>B44</f>
        <v>3190.1057326138971</v>
      </c>
      <c r="C56" s="12"/>
      <c r="D56" s="12"/>
      <c r="E56" s="12"/>
      <c r="F56" s="87"/>
    </row>
    <row r="57" spans="1:8" s="74" customFormat="1" x14ac:dyDescent="0.25">
      <c r="A57" s="86" t="s">
        <v>44</v>
      </c>
      <c r="B57" s="12"/>
      <c r="C57" s="12"/>
      <c r="D57" s="12">
        <f>-B46</f>
        <v>5514.78</v>
      </c>
      <c r="E57" s="12"/>
      <c r="F57" s="87"/>
    </row>
    <row r="58" spans="1:8" s="74" customFormat="1" x14ac:dyDescent="0.25">
      <c r="A58" s="77" t="s">
        <v>313</v>
      </c>
      <c r="B58" s="91">
        <f>D57-B56</f>
        <v>2324.6742673861027</v>
      </c>
      <c r="C58" s="91"/>
      <c r="D58" s="91">
        <v>0</v>
      </c>
      <c r="E58" s="12"/>
      <c r="F58" s="87"/>
    </row>
    <row r="59" spans="1:8" s="74" customFormat="1" x14ac:dyDescent="0.25">
      <c r="A59" s="86"/>
      <c r="B59" s="12"/>
      <c r="C59" s="12"/>
      <c r="D59" s="12"/>
      <c r="E59" s="91"/>
      <c r="F59" s="87"/>
    </row>
    <row r="60" spans="1:8" s="74" customFormat="1" x14ac:dyDescent="0.25">
      <c r="A60" s="76" t="s">
        <v>45</v>
      </c>
      <c r="B60" s="12">
        <f>-B35*0.25</f>
        <v>1195.6396500000003</v>
      </c>
      <c r="C60" s="12"/>
      <c r="D60" s="12"/>
      <c r="E60" s="401"/>
      <c r="F60" s="402" t="s">
        <v>294</v>
      </c>
    </row>
    <row r="61" spans="1:8" s="74" customFormat="1" x14ac:dyDescent="0.25">
      <c r="A61" s="76" t="s">
        <v>292</v>
      </c>
      <c r="B61" s="12"/>
      <c r="C61" s="12"/>
      <c r="D61" s="12">
        <f>+B60</f>
        <v>1195.6396500000003</v>
      </c>
      <c r="E61" s="403"/>
      <c r="F61" s="404"/>
    </row>
    <row r="62" spans="1:8" s="74" customFormat="1" x14ac:dyDescent="0.25">
      <c r="A62" s="76" t="s">
        <v>293</v>
      </c>
      <c r="B62" s="216">
        <f>+F82+'CONTROL RDC'!H8</f>
        <v>1864.0182500000001</v>
      </c>
      <c r="C62" s="216"/>
      <c r="D62" s="216">
        <v>0</v>
      </c>
      <c r="E62" s="405"/>
      <c r="F62" s="406" t="s">
        <v>295</v>
      </c>
      <c r="H62" s="12">
        <f>+B56+B60-D63</f>
        <v>2521.7271326138971</v>
      </c>
    </row>
    <row r="63" spans="1:8" s="74" customFormat="1" x14ac:dyDescent="0.25">
      <c r="A63" s="108" t="s">
        <v>45</v>
      </c>
      <c r="B63" s="91">
        <v>0</v>
      </c>
      <c r="C63" s="91"/>
      <c r="D63" s="91">
        <f>+B62</f>
        <v>1864.0182500000001</v>
      </c>
      <c r="E63" s="407"/>
      <c r="F63" s="408"/>
    </row>
    <row r="64" spans="1:8" s="74" customFormat="1" x14ac:dyDescent="0.25">
      <c r="A64" s="93" t="s">
        <v>3</v>
      </c>
      <c r="B64" s="18">
        <f>SUM(B56:C63)</f>
        <v>8574.4379000000008</v>
      </c>
      <c r="C64" s="18"/>
      <c r="D64" s="18">
        <f>SUM(D56:E63)</f>
        <v>8574.4379000000008</v>
      </c>
      <c r="E64" s="12"/>
      <c r="F64" s="87"/>
    </row>
    <row r="65" spans="1:8" s="74" customFormat="1" x14ac:dyDescent="0.25">
      <c r="B65" s="226"/>
      <c r="C65" s="226"/>
      <c r="D65" s="12"/>
      <c r="F65" s="227"/>
    </row>
    <row r="66" spans="1:8" s="74" customFormat="1" x14ac:dyDescent="0.25">
      <c r="A66" s="228" t="s">
        <v>332</v>
      </c>
      <c r="B66" s="229"/>
      <c r="C66" s="229"/>
      <c r="D66" s="230"/>
      <c r="F66" s="227"/>
    </row>
    <row r="67" spans="1:8" s="74" customFormat="1" ht="14.25" thickBot="1" x14ac:dyDescent="0.3">
      <c r="A67" s="105" t="s">
        <v>333</v>
      </c>
      <c r="B67" s="105" t="s">
        <v>1</v>
      </c>
      <c r="C67" s="105"/>
      <c r="D67" s="106" t="s">
        <v>2</v>
      </c>
      <c r="E67" s="127"/>
      <c r="F67" s="128"/>
    </row>
    <row r="68" spans="1:8" s="74" customFormat="1" x14ac:dyDescent="0.25">
      <c r="A68" s="126"/>
      <c r="B68" s="126"/>
      <c r="C68" s="126"/>
      <c r="D68" s="127"/>
      <c r="E68" s="127"/>
      <c r="F68" s="128"/>
    </row>
    <row r="69" spans="1:8" s="74" customFormat="1" x14ac:dyDescent="0.25">
      <c r="A69" s="86" t="s">
        <v>29</v>
      </c>
      <c r="B69" s="12">
        <f>B53</f>
        <v>218617.81251738613</v>
      </c>
      <c r="C69" s="12"/>
      <c r="D69" s="12"/>
      <c r="E69" s="12"/>
      <c r="F69" s="87"/>
    </row>
    <row r="70" spans="1:8" s="74" customFormat="1" x14ac:dyDescent="0.25">
      <c r="A70" s="86" t="s">
        <v>30</v>
      </c>
      <c r="B70" s="12"/>
      <c r="C70" s="12"/>
      <c r="D70" s="12">
        <v>0</v>
      </c>
      <c r="E70" s="12"/>
      <c r="F70" s="87"/>
    </row>
    <row r="71" spans="1:8" s="74" customFormat="1" x14ac:dyDescent="0.25">
      <c r="A71" s="76" t="s">
        <v>251</v>
      </c>
      <c r="B71" s="12"/>
      <c r="C71" s="12"/>
      <c r="D71" s="12">
        <f>+B69-D73-D74-D72</f>
        <v>25521.299917386146</v>
      </c>
      <c r="E71" s="12"/>
      <c r="F71" s="87"/>
    </row>
    <row r="72" spans="1:8" s="74" customFormat="1" x14ac:dyDescent="0.25">
      <c r="A72" s="76" t="s">
        <v>99</v>
      </c>
      <c r="B72" s="12"/>
      <c r="C72" s="12"/>
      <c r="D72" s="12">
        <f>-B24</f>
        <v>183000</v>
      </c>
      <c r="E72" s="12"/>
      <c r="F72" s="87"/>
    </row>
    <row r="73" spans="1:8" s="74" customFormat="1" x14ac:dyDescent="0.25">
      <c r="A73" s="76" t="s">
        <v>145</v>
      </c>
      <c r="B73" s="12"/>
      <c r="C73" s="12"/>
      <c r="D73" s="12">
        <f>-B25</f>
        <v>5313.9540000000015</v>
      </c>
      <c r="E73" s="12"/>
      <c r="F73" s="87"/>
    </row>
    <row r="74" spans="1:8" s="74" customFormat="1" x14ac:dyDescent="0.25">
      <c r="A74" s="76" t="s">
        <v>279</v>
      </c>
      <c r="B74" s="12"/>
      <c r="C74" s="12"/>
      <c r="D74" s="12">
        <f>-B35</f>
        <v>4782.5586000000012</v>
      </c>
      <c r="E74" s="12"/>
      <c r="F74" s="87"/>
    </row>
    <row r="75" spans="1:8" s="74" customFormat="1" x14ac:dyDescent="0.25">
      <c r="A75" s="86" t="s">
        <v>42</v>
      </c>
      <c r="B75" s="12"/>
      <c r="C75" s="12"/>
      <c r="D75" s="12">
        <v>0</v>
      </c>
      <c r="E75" s="12"/>
      <c r="F75" s="87"/>
    </row>
    <row r="76" spans="1:8" s="74" customFormat="1" x14ac:dyDescent="0.25">
      <c r="A76" s="86" t="s">
        <v>98</v>
      </c>
      <c r="B76" s="91"/>
      <c r="C76" s="91"/>
      <c r="D76" s="91">
        <v>0</v>
      </c>
      <c r="E76" s="12"/>
      <c r="F76" s="87"/>
    </row>
    <row r="77" spans="1:8" s="74" customFormat="1" x14ac:dyDescent="0.25">
      <c r="A77" s="93" t="s">
        <v>3</v>
      </c>
      <c r="B77" s="12">
        <f>SUM(B69:B76)</f>
        <v>218617.81251738613</v>
      </c>
      <c r="C77" s="12"/>
      <c r="D77" s="12">
        <f>SUM(D69:D76)</f>
        <v>218617.81251738613</v>
      </c>
      <c r="E77" s="12"/>
      <c r="F77" s="189">
        <f>+B77-D77</f>
        <v>0</v>
      </c>
    </row>
    <row r="78" spans="1:8" s="74" customFormat="1" x14ac:dyDescent="0.25"/>
    <row r="79" spans="1:8" s="74" customFormat="1" x14ac:dyDescent="0.25">
      <c r="A79" s="74" t="s">
        <v>35</v>
      </c>
      <c r="F79" s="76"/>
    </row>
    <row r="80" spans="1:8" s="74" customFormat="1" x14ac:dyDescent="0.25">
      <c r="A80" s="186"/>
      <c r="B80" s="190" t="s">
        <v>36</v>
      </c>
      <c r="C80" s="127"/>
      <c r="D80" s="190" t="s">
        <v>37</v>
      </c>
      <c r="E80" s="127"/>
      <c r="F80" s="190" t="s">
        <v>4</v>
      </c>
      <c r="G80" s="186"/>
      <c r="H80" s="186"/>
    </row>
    <row r="81" spans="1:10" s="74" customFormat="1" x14ac:dyDescent="0.25">
      <c r="A81" s="187" t="s">
        <v>109</v>
      </c>
      <c r="B81" s="187" t="s">
        <v>38</v>
      </c>
      <c r="C81" s="191"/>
      <c r="D81" s="187" t="s">
        <v>39</v>
      </c>
      <c r="E81" s="191"/>
      <c r="F81" s="187" t="s">
        <v>40</v>
      </c>
      <c r="G81" s="187" t="s">
        <v>41</v>
      </c>
      <c r="H81" s="187" t="s">
        <v>144</v>
      </c>
    </row>
    <row r="82" spans="1:10" s="74" customFormat="1" x14ac:dyDescent="0.25">
      <c r="A82" s="86" t="s">
        <v>334</v>
      </c>
      <c r="B82" s="91">
        <f>+INVERSION!E21</f>
        <v>2307.83</v>
      </c>
      <c r="C82" s="91"/>
      <c r="D82" s="91">
        <v>2307.83</v>
      </c>
      <c r="E82" s="91"/>
      <c r="F82" s="12">
        <f>B82-D82</f>
        <v>0</v>
      </c>
      <c r="G82" s="192">
        <f>D82/B$40</f>
        <v>0.21446719376698298</v>
      </c>
      <c r="H82" s="193">
        <v>0.7</v>
      </c>
    </row>
    <row r="83" spans="1:10" s="74" customFormat="1" x14ac:dyDescent="0.25">
      <c r="A83" s="125" t="s">
        <v>250</v>
      </c>
      <c r="B83" s="32">
        <f>SUM(B82:B82)</f>
        <v>2307.83</v>
      </c>
      <c r="C83" s="32" t="e">
        <f>SUM(#REF!)</f>
        <v>#REF!</v>
      </c>
      <c r="D83" s="32">
        <f>SUM(D82:D82)</f>
        <v>2307.83</v>
      </c>
      <c r="E83" s="32"/>
      <c r="F83" s="32">
        <f>SUM(F82:F82)</f>
        <v>0</v>
      </c>
      <c r="G83" s="194">
        <f>SUM(G82:G82)</f>
        <v>0.21446719376698298</v>
      </c>
      <c r="H83" s="195"/>
      <c r="I83" s="18"/>
      <c r="J83" s="12"/>
    </row>
    <row r="84" spans="1:10" s="74" customFormat="1" x14ac:dyDescent="0.25">
      <c r="A84" s="86"/>
      <c r="B84" s="18"/>
      <c r="C84" s="18"/>
      <c r="D84" s="18"/>
      <c r="E84" s="18"/>
      <c r="F84" s="18"/>
      <c r="G84" s="196"/>
      <c r="H84" s="82"/>
      <c r="I84" s="18"/>
      <c r="J84" s="12"/>
    </row>
    <row r="85" spans="1:10" s="74" customFormat="1" x14ac:dyDescent="0.25">
      <c r="A85" s="86"/>
      <c r="B85" s="127"/>
      <c r="C85" s="127"/>
      <c r="D85" s="127"/>
      <c r="E85" s="127"/>
      <c r="F85" s="127"/>
      <c r="G85" s="196"/>
      <c r="H85" s="82"/>
      <c r="I85" s="18"/>
      <c r="J85" s="12"/>
    </row>
    <row r="86" spans="1:10" s="74" customFormat="1" x14ac:dyDescent="0.25">
      <c r="A86" s="294" t="s">
        <v>304</v>
      </c>
      <c r="B86" s="220"/>
      <c r="C86" s="127"/>
      <c r="D86" s="127"/>
      <c r="E86" s="127"/>
      <c r="F86" s="127"/>
      <c r="G86" s="196"/>
      <c r="H86" s="82"/>
      <c r="I86" s="18"/>
      <c r="J86" s="12"/>
    </row>
    <row r="87" spans="1:10" x14ac:dyDescent="0.25">
      <c r="A87" s="121"/>
      <c r="B87" s="88"/>
      <c r="C87" s="99"/>
      <c r="D87" s="99"/>
      <c r="E87" s="99"/>
      <c r="F87" s="99"/>
      <c r="G87" s="197"/>
      <c r="H87" s="136"/>
      <c r="I87" s="99"/>
      <c r="J87" s="88"/>
    </row>
    <row r="88" spans="1:10" s="74" customFormat="1" x14ac:dyDescent="0.25">
      <c r="A88" s="86" t="s">
        <v>305</v>
      </c>
      <c r="B88" s="12">
        <v>389285.51</v>
      </c>
      <c r="C88" s="18">
        <v>389285.51</v>
      </c>
      <c r="D88" s="18"/>
      <c r="E88" s="18"/>
      <c r="F88" s="18"/>
      <c r="G88" s="196"/>
      <c r="H88" s="82"/>
      <c r="I88" s="18"/>
      <c r="J88" s="12"/>
    </row>
    <row r="89" spans="1:10" s="74" customFormat="1" x14ac:dyDescent="0.25">
      <c r="A89" s="86" t="s">
        <v>306</v>
      </c>
      <c r="B89" s="91">
        <v>172977.64</v>
      </c>
      <c r="C89" s="18">
        <v>172977.64</v>
      </c>
      <c r="D89" s="18"/>
      <c r="E89" s="18"/>
      <c r="F89" s="18"/>
      <c r="G89" s="196"/>
      <c r="H89" s="82"/>
      <c r="I89" s="18"/>
      <c r="J89" s="12"/>
    </row>
    <row r="90" spans="1:10" s="74" customFormat="1" x14ac:dyDescent="0.25">
      <c r="A90" s="86" t="s">
        <v>307</v>
      </c>
      <c r="B90" s="12">
        <v>216307.87</v>
      </c>
      <c r="C90" s="18">
        <v>216307.87</v>
      </c>
      <c r="D90" s="196">
        <f>B90/B7</f>
        <v>0.97815103531462522</v>
      </c>
      <c r="E90" s="18"/>
      <c r="F90" s="18">
        <f>+B40*D90</f>
        <v>10525.648534772206</v>
      </c>
      <c r="G90" s="397">
        <f>+F90/2</f>
        <v>5262.8242673861032</v>
      </c>
      <c r="H90" s="18"/>
      <c r="I90" s="93"/>
      <c r="J90" s="12"/>
    </row>
    <row r="91" spans="1:10" s="78" customFormat="1" x14ac:dyDescent="0.25">
      <c r="A91" s="74" t="s">
        <v>308</v>
      </c>
      <c r="B91" s="12">
        <f>+B90*0.25</f>
        <v>54076.967499999999</v>
      </c>
      <c r="D91" s="74"/>
      <c r="E91" s="74"/>
      <c r="F91" s="76"/>
      <c r="G91" s="74"/>
      <c r="H91" s="74"/>
    </row>
    <row r="92" spans="1:10" s="78" customFormat="1" x14ac:dyDescent="0.25">
      <c r="A92" s="222" t="s">
        <v>309</v>
      </c>
      <c r="B92" s="17">
        <f>+B91*0.5</f>
        <v>27038.483749999999</v>
      </c>
      <c r="D92" s="74"/>
      <c r="E92" s="74"/>
      <c r="F92" s="76"/>
      <c r="G92" s="74"/>
      <c r="H92" s="74"/>
    </row>
    <row r="93" spans="1:10" s="78" customFormat="1" x14ac:dyDescent="0.25">
      <c r="A93" s="74"/>
      <c r="B93" s="12"/>
      <c r="D93" s="74"/>
      <c r="E93" s="74"/>
      <c r="F93" s="76"/>
      <c r="G93" s="74"/>
      <c r="H93" s="74"/>
    </row>
    <row r="94" spans="1:10" s="78" customFormat="1" x14ac:dyDescent="0.25">
      <c r="A94" s="82"/>
      <c r="B94" s="74"/>
      <c r="C94" s="74"/>
      <c r="D94" s="74"/>
      <c r="E94" s="74"/>
      <c r="F94" s="74"/>
      <c r="G94" s="74"/>
      <c r="H94" s="74"/>
      <c r="I94" s="74"/>
    </row>
    <row r="95" spans="1:10" s="78" customFormat="1" x14ac:dyDescent="0.25">
      <c r="A95" s="295" t="s">
        <v>31</v>
      </c>
      <c r="B95" s="109" t="s">
        <v>10</v>
      </c>
      <c r="C95" s="74"/>
      <c r="D95" s="74"/>
      <c r="E95" s="74"/>
      <c r="F95" s="74"/>
      <c r="G95" s="74"/>
      <c r="H95" s="74"/>
      <c r="I95" s="74"/>
    </row>
    <row r="96" spans="1:10" s="78" customFormat="1" x14ac:dyDescent="0.25">
      <c r="A96" s="110" t="s">
        <v>86</v>
      </c>
      <c r="B96" s="111">
        <f>B17</f>
        <v>221139.54</v>
      </c>
      <c r="C96" s="74"/>
      <c r="D96" s="74"/>
      <c r="E96" s="74"/>
      <c r="F96" s="74"/>
      <c r="G96" s="74"/>
      <c r="H96" s="74"/>
      <c r="I96" s="74"/>
    </row>
    <row r="97" spans="1:9" s="78" customFormat="1" x14ac:dyDescent="0.25">
      <c r="A97" s="112" t="s">
        <v>87</v>
      </c>
      <c r="B97" s="113">
        <f>B51+B52</f>
        <v>-2521.7274826138973</v>
      </c>
      <c r="C97" s="74"/>
      <c r="D97" s="74"/>
      <c r="E97" s="74"/>
      <c r="F97" s="74"/>
      <c r="G97" s="74"/>
      <c r="H97" s="74"/>
      <c r="I97" s="74"/>
    </row>
    <row r="98" spans="1:9" s="78" customFormat="1" x14ac:dyDescent="0.25">
      <c r="A98" s="76" t="s">
        <v>88</v>
      </c>
      <c r="B98" s="113">
        <v>-4831.67</v>
      </c>
      <c r="C98" s="74"/>
      <c r="D98" s="74"/>
      <c r="E98" s="74"/>
      <c r="F98" s="74"/>
      <c r="G98" s="74"/>
      <c r="H98" s="74"/>
      <c r="I98" s="74"/>
    </row>
    <row r="99" spans="1:9" s="78" customFormat="1" x14ac:dyDescent="0.25">
      <c r="A99" s="76" t="s">
        <v>89</v>
      </c>
      <c r="B99" s="114">
        <v>0</v>
      </c>
      <c r="C99" s="74"/>
      <c r="D99" s="74"/>
      <c r="E99" s="74"/>
      <c r="F99" s="74"/>
      <c r="G99" s="74"/>
      <c r="H99" s="74"/>
      <c r="I99" s="74"/>
    </row>
    <row r="100" spans="1:9" s="74" customFormat="1" x14ac:dyDescent="0.25">
      <c r="A100" s="76" t="s">
        <v>90</v>
      </c>
      <c r="B100" s="113">
        <v>0</v>
      </c>
    </row>
    <row r="101" spans="1:9" s="74" customFormat="1" x14ac:dyDescent="0.25">
      <c r="A101" s="74" t="s">
        <v>280</v>
      </c>
      <c r="B101" s="113">
        <v>0</v>
      </c>
    </row>
    <row r="102" spans="1:9" s="74" customFormat="1" x14ac:dyDescent="0.25">
      <c r="A102" s="74" t="s">
        <v>320</v>
      </c>
      <c r="B102" s="114">
        <v>0</v>
      </c>
    </row>
    <row r="103" spans="1:9" s="74" customFormat="1" x14ac:dyDescent="0.25">
      <c r="A103" s="74" t="s">
        <v>321</v>
      </c>
      <c r="B103" s="114">
        <f>-D73</f>
        <v>-5313.9540000000015</v>
      </c>
    </row>
    <row r="104" spans="1:9" s="74" customFormat="1" x14ac:dyDescent="0.25">
      <c r="A104" s="74" t="s">
        <v>322</v>
      </c>
      <c r="B104" s="114">
        <f>-D74</f>
        <v>-4782.5586000000012</v>
      </c>
    </row>
    <row r="105" spans="1:9" s="74" customFormat="1" x14ac:dyDescent="0.25">
      <c r="A105" s="74" t="s">
        <v>91</v>
      </c>
      <c r="B105" s="113">
        <v>0</v>
      </c>
    </row>
    <row r="106" spans="1:9" s="74" customFormat="1" x14ac:dyDescent="0.25">
      <c r="A106" s="76" t="s">
        <v>92</v>
      </c>
      <c r="B106" s="114">
        <v>0</v>
      </c>
    </row>
    <row r="107" spans="1:9" s="74" customFormat="1" x14ac:dyDescent="0.25">
      <c r="A107" s="78" t="s">
        <v>93</v>
      </c>
      <c r="B107" s="113">
        <v>0</v>
      </c>
    </row>
    <row r="108" spans="1:9" s="74" customFormat="1" x14ac:dyDescent="0.25">
      <c r="A108" s="74" t="s">
        <v>94</v>
      </c>
      <c r="B108" s="115">
        <v>0</v>
      </c>
    </row>
    <row r="109" spans="1:9" s="74" customFormat="1" x14ac:dyDescent="0.25">
      <c r="A109" s="74" t="s">
        <v>95</v>
      </c>
      <c r="B109" s="116">
        <v>0</v>
      </c>
    </row>
    <row r="110" spans="1:9" s="74" customFormat="1" x14ac:dyDescent="0.25">
      <c r="A110" s="117" t="s">
        <v>32</v>
      </c>
      <c r="B110" s="118">
        <f>SUM(B96:B109)</f>
        <v>203689.6299173861</v>
      </c>
    </row>
    <row r="111" spans="1:9" s="74" customFormat="1" x14ac:dyDescent="0.25">
      <c r="A111" s="117" t="s">
        <v>33</v>
      </c>
      <c r="B111" s="119">
        <v>0.9</v>
      </c>
    </row>
    <row r="112" spans="1:9" s="74" customFormat="1" x14ac:dyDescent="0.25">
      <c r="A112" s="117" t="s">
        <v>34</v>
      </c>
      <c r="B112" s="293">
        <f>IF(B110&lt;0,0,ROUND(B110*B111,2))</f>
        <v>183320.67</v>
      </c>
    </row>
    <row r="113" s="74" customFormat="1" x14ac:dyDescent="0.25"/>
    <row r="114" s="90" customFormat="1" x14ac:dyDescent="0.25"/>
    <row r="115" s="90" customFormat="1" x14ac:dyDescent="0.25"/>
    <row r="116" s="90" customFormat="1" x14ac:dyDescent="0.25"/>
    <row r="117" s="90" customFormat="1" x14ac:dyDescent="0.25"/>
    <row r="118" s="90" customFormat="1" x14ac:dyDescent="0.25"/>
    <row r="119" s="90" customFormat="1" x14ac:dyDescent="0.25"/>
    <row r="120" s="90" customFormat="1" x14ac:dyDescent="0.25"/>
  </sheetData>
  <pageMargins left="0.39370078740157483" right="0" top="0.23622047244094491" bottom="0.19685039370078741" header="0" footer="0"/>
  <pageSetup paperSize="9" scale="55" orientation="portrait" cellComments="asDisplayed" r:id="rId1"/>
  <headerFooter alignWithMargins="0"/>
  <rowBreaks count="1" manualBreakCount="1">
    <brk id="64" max="16383" man="1"/>
  </rowBreaks>
  <customProperties>
    <customPr name="OrphanNamesChecked" r:id="rId2"/>
  </customPropertie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86"/>
  <sheetViews>
    <sheetView showGridLines="0" zoomScaleNormal="100" workbookViewId="0">
      <selection activeCell="M25" sqref="M25"/>
    </sheetView>
  </sheetViews>
  <sheetFormatPr baseColWidth="10" defaultColWidth="11.42578125" defaultRowHeight="13.5" x14ac:dyDescent="0.25"/>
  <cols>
    <col min="1" max="1" width="16.28515625" style="298" bestFit="1" customWidth="1"/>
    <col min="2" max="2" width="38.5703125" style="298" bestFit="1" customWidth="1"/>
    <col min="3" max="7" width="13.140625" style="298" customWidth="1"/>
    <col min="8" max="8" width="19.140625" style="298" bestFit="1" customWidth="1"/>
    <col min="9" max="9" width="11.7109375" style="298" bestFit="1" customWidth="1"/>
    <col min="10" max="10" width="9.28515625" style="298" bestFit="1" customWidth="1"/>
    <col min="11" max="16384" width="11.42578125" style="298"/>
  </cols>
  <sheetData>
    <row r="1" spans="1:10" s="140" customFormat="1" ht="16.5" x14ac:dyDescent="0.3">
      <c r="A1" s="139" t="s">
        <v>297</v>
      </c>
      <c r="C1" s="141"/>
    </row>
    <row r="2" spans="1:10" s="140" customFormat="1" ht="16.5" x14ac:dyDescent="0.3">
      <c r="A2" s="139" t="s">
        <v>328</v>
      </c>
      <c r="C2" s="141"/>
    </row>
    <row r="3" spans="1:10" s="140" customFormat="1" ht="16.5" x14ac:dyDescent="0.3">
      <c r="A3" s="139"/>
      <c r="C3" s="141"/>
    </row>
    <row r="4" spans="1:10" s="140" customFormat="1" ht="16.5" x14ac:dyDescent="0.3">
      <c r="A4" s="142" t="s">
        <v>267</v>
      </c>
      <c r="C4" s="141"/>
      <c r="J4" s="140" t="str">
        <f>IF(J2&lt;-1000000,"¡¡ATENCIÓN!!: CALCULAR EL 80% DEL BENEFICIO OPERATIVO, PORQUE PUEDE QUE NO TODOS LOS GASTOS FINANCIEROS RESULTEN FISCALMENTE DEDUCIBLES","")</f>
        <v/>
      </c>
    </row>
    <row r="5" spans="1:10" s="296" customFormat="1" ht="16.5" x14ac:dyDescent="0.3"/>
    <row r="6" spans="1:10" x14ac:dyDescent="0.25">
      <c r="A6" s="409" t="s">
        <v>100</v>
      </c>
      <c r="B6" s="410"/>
      <c r="C6" s="409" t="s">
        <v>105</v>
      </c>
      <c r="D6" s="410"/>
      <c r="E6" s="410"/>
      <c r="F6" s="410"/>
      <c r="G6" s="410"/>
      <c r="H6" s="410"/>
      <c r="I6" s="411"/>
      <c r="J6" s="297"/>
    </row>
    <row r="7" spans="1:10" x14ac:dyDescent="0.25">
      <c r="A7" s="299" t="s">
        <v>101</v>
      </c>
      <c r="B7" s="300"/>
      <c r="C7" s="301"/>
      <c r="D7" s="301"/>
      <c r="E7" s="301"/>
      <c r="F7" s="301"/>
      <c r="G7" s="301"/>
      <c r="H7" s="302" t="s">
        <v>102</v>
      </c>
      <c r="I7" s="302" t="s">
        <v>4</v>
      </c>
      <c r="J7" s="303" t="s">
        <v>276</v>
      </c>
    </row>
    <row r="8" spans="1:10" x14ac:dyDescent="0.25">
      <c r="A8" s="304" t="s">
        <v>103</v>
      </c>
      <c r="B8" s="305" t="s">
        <v>10</v>
      </c>
      <c r="C8" s="306">
        <v>2023</v>
      </c>
      <c r="D8" s="306">
        <v>2024</v>
      </c>
      <c r="E8" s="306">
        <v>2025</v>
      </c>
      <c r="F8" s="306">
        <v>2026</v>
      </c>
      <c r="G8" s="306">
        <v>2027</v>
      </c>
      <c r="H8" s="307" t="s">
        <v>106</v>
      </c>
      <c r="I8" s="307" t="s">
        <v>104</v>
      </c>
      <c r="J8" s="307" t="s">
        <v>277</v>
      </c>
    </row>
    <row r="9" spans="1:10" x14ac:dyDescent="0.25">
      <c r="A9" s="308">
        <v>2023</v>
      </c>
      <c r="B9" s="309">
        <v>0</v>
      </c>
      <c r="C9" s="310"/>
      <c r="D9" s="311">
        <v>0</v>
      </c>
      <c r="E9" s="311">
        <v>0</v>
      </c>
      <c r="F9" s="312">
        <v>0</v>
      </c>
      <c r="G9" s="312">
        <v>0</v>
      </c>
      <c r="H9" s="313">
        <f>+SUM(C9:G9)</f>
        <v>0</v>
      </c>
      <c r="I9" s="24">
        <f>B9-H9</f>
        <v>0</v>
      </c>
      <c r="J9" s="314">
        <f>A9+4</f>
        <v>2027</v>
      </c>
    </row>
    <row r="10" spans="1:10" x14ac:dyDescent="0.25">
      <c r="A10" s="315"/>
      <c r="B10" s="65"/>
      <c r="C10" s="316"/>
      <c r="D10" s="317"/>
      <c r="E10" s="317"/>
      <c r="F10" s="317"/>
      <c r="G10" s="317"/>
      <c r="H10" s="318">
        <f>+SUM(C10:G10)</f>
        <v>0</v>
      </c>
      <c r="I10" s="137">
        <f>B10-H10</f>
        <v>0</v>
      </c>
      <c r="J10" s="137"/>
    </row>
    <row r="11" spans="1:10" x14ac:dyDescent="0.25">
      <c r="A11" s="319" t="s">
        <v>6</v>
      </c>
      <c r="B11" s="320">
        <f>SUM(B9:B10)</f>
        <v>0</v>
      </c>
      <c r="C11" s="320">
        <f>SUM(C9:C9)</f>
        <v>0</v>
      </c>
      <c r="D11" s="320">
        <f t="shared" ref="D11:I11" si="0">SUM(D9:D10)</f>
        <v>0</v>
      </c>
      <c r="E11" s="320">
        <f t="shared" si="0"/>
        <v>0</v>
      </c>
      <c r="F11" s="320">
        <f t="shared" si="0"/>
        <v>0</v>
      </c>
      <c r="G11" s="321">
        <f t="shared" si="0"/>
        <v>0</v>
      </c>
      <c r="H11" s="320">
        <f t="shared" si="0"/>
        <v>0</v>
      </c>
      <c r="I11" s="320">
        <f t="shared" si="0"/>
        <v>0</v>
      </c>
      <c r="J11" s="320"/>
    </row>
    <row r="12" spans="1:10" x14ac:dyDescent="0.25">
      <c r="A12" s="322"/>
      <c r="C12" s="1"/>
      <c r="D12" s="1"/>
      <c r="E12" s="1"/>
      <c r="F12" s="1"/>
      <c r="G12" s="1"/>
      <c r="H12" s="1"/>
      <c r="I12" s="1">
        <f>+B11-H11-I11</f>
        <v>0</v>
      </c>
    </row>
    <row r="13" spans="1:10" x14ac:dyDescent="0.25">
      <c r="A13" s="322"/>
      <c r="C13" s="1"/>
      <c r="D13" s="1"/>
      <c r="E13" s="1"/>
      <c r="F13" s="1"/>
      <c r="G13" s="1"/>
      <c r="H13" s="1"/>
      <c r="I13" s="323"/>
    </row>
    <row r="14" spans="1:10" x14ac:dyDescent="0.25">
      <c r="A14" s="409" t="s">
        <v>105</v>
      </c>
      <c r="B14" s="410"/>
      <c r="C14" s="410"/>
      <c r="D14" s="410"/>
      <c r="E14" s="410"/>
      <c r="F14" s="410"/>
      <c r="G14" s="410"/>
      <c r="H14" s="411"/>
      <c r="I14" s="323"/>
    </row>
    <row r="15" spans="1:10" x14ac:dyDescent="0.25">
      <c r="A15" s="299" t="s">
        <v>107</v>
      </c>
      <c r="B15" s="300"/>
      <c r="C15" s="306">
        <v>2023</v>
      </c>
      <c r="D15" s="306">
        <v>2024</v>
      </c>
      <c r="E15" s="306">
        <v>2025</v>
      </c>
      <c r="F15" s="306">
        <v>2026</v>
      </c>
      <c r="G15" s="306">
        <v>2027</v>
      </c>
      <c r="H15" s="305" t="s">
        <v>102</v>
      </c>
      <c r="I15" s="297"/>
    </row>
    <row r="16" spans="1:10" x14ac:dyDescent="0.25">
      <c r="A16" s="324">
        <v>206</v>
      </c>
      <c r="B16" s="325" t="s">
        <v>108</v>
      </c>
      <c r="C16" s="326"/>
      <c r="D16" s="311">
        <v>0</v>
      </c>
      <c r="E16" s="311">
        <v>0</v>
      </c>
      <c r="F16" s="311">
        <v>0</v>
      </c>
      <c r="G16" s="311">
        <v>0</v>
      </c>
      <c r="H16" s="327">
        <f t="shared" ref="H16:H26" si="1">+SUM(C16:G16)</f>
        <v>0</v>
      </c>
      <c r="I16" s="297"/>
    </row>
    <row r="17" spans="1:9" x14ac:dyDescent="0.25">
      <c r="A17" s="328">
        <v>211</v>
      </c>
      <c r="B17" s="329" t="s">
        <v>46</v>
      </c>
      <c r="C17" s="326"/>
      <c r="D17" s="311">
        <v>0</v>
      </c>
      <c r="E17" s="311">
        <v>0</v>
      </c>
      <c r="F17" s="311">
        <v>0</v>
      </c>
      <c r="G17" s="311">
        <v>0</v>
      </c>
      <c r="H17" s="327">
        <f t="shared" si="1"/>
        <v>0</v>
      </c>
      <c r="I17" s="297"/>
    </row>
    <row r="18" spans="1:9" x14ac:dyDescent="0.25">
      <c r="A18" s="328">
        <v>212</v>
      </c>
      <c r="B18" s="329" t="s">
        <v>47</v>
      </c>
      <c r="C18" s="326"/>
      <c r="D18" s="311">
        <v>0</v>
      </c>
      <c r="E18" s="311">
        <v>0</v>
      </c>
      <c r="F18" s="311">
        <v>0</v>
      </c>
      <c r="G18" s="311">
        <v>0</v>
      </c>
      <c r="H18" s="327">
        <f t="shared" si="1"/>
        <v>0</v>
      </c>
      <c r="I18" s="297"/>
    </row>
    <row r="19" spans="1:9" x14ac:dyDescent="0.25">
      <c r="A19" s="328">
        <v>213</v>
      </c>
      <c r="B19" s="329" t="s">
        <v>48</v>
      </c>
      <c r="C19" s="326"/>
      <c r="D19" s="311">
        <v>0</v>
      </c>
      <c r="E19" s="311">
        <v>0</v>
      </c>
      <c r="F19" s="311">
        <v>0</v>
      </c>
      <c r="G19" s="311">
        <v>0</v>
      </c>
      <c r="H19" s="327">
        <f t="shared" si="1"/>
        <v>0</v>
      </c>
      <c r="I19" s="297"/>
    </row>
    <row r="20" spans="1:9" x14ac:dyDescent="0.25">
      <c r="A20" s="328">
        <v>214</v>
      </c>
      <c r="B20" s="329" t="s">
        <v>49</v>
      </c>
      <c r="C20" s="326"/>
      <c r="D20" s="311">
        <v>0</v>
      </c>
      <c r="E20" s="311">
        <v>0</v>
      </c>
      <c r="F20" s="311">
        <v>0</v>
      </c>
      <c r="G20" s="311">
        <v>0</v>
      </c>
      <c r="H20" s="327">
        <f t="shared" si="1"/>
        <v>0</v>
      </c>
      <c r="I20" s="297"/>
    </row>
    <row r="21" spans="1:9" x14ac:dyDescent="0.25">
      <c r="A21" s="328">
        <v>215</v>
      </c>
      <c r="B21" s="329" t="s">
        <v>50</v>
      </c>
      <c r="C21" s="326"/>
      <c r="D21" s="311">
        <v>0</v>
      </c>
      <c r="E21" s="311">
        <v>0</v>
      </c>
      <c r="F21" s="311">
        <v>0</v>
      </c>
      <c r="G21" s="311">
        <v>0</v>
      </c>
      <c r="H21" s="327">
        <f t="shared" si="1"/>
        <v>0</v>
      </c>
      <c r="I21" s="297"/>
    </row>
    <row r="22" spans="1:9" x14ac:dyDescent="0.25">
      <c r="A22" s="328">
        <v>216</v>
      </c>
      <c r="B22" s="329" t="s">
        <v>51</v>
      </c>
      <c r="C22" s="326"/>
      <c r="D22" s="311">
        <v>0</v>
      </c>
      <c r="E22" s="311">
        <v>0</v>
      </c>
      <c r="F22" s="311">
        <v>0</v>
      </c>
      <c r="G22" s="311">
        <v>0</v>
      </c>
      <c r="H22" s="327">
        <f t="shared" si="1"/>
        <v>0</v>
      </c>
      <c r="I22" s="297"/>
    </row>
    <row r="23" spans="1:9" x14ac:dyDescent="0.25">
      <c r="A23" s="328">
        <v>217</v>
      </c>
      <c r="B23" s="329" t="s">
        <v>52</v>
      </c>
      <c r="C23" s="326"/>
      <c r="D23" s="311">
        <v>0</v>
      </c>
      <c r="E23" s="311">
        <v>0</v>
      </c>
      <c r="F23" s="311">
        <v>0</v>
      </c>
      <c r="G23" s="311">
        <v>0</v>
      </c>
      <c r="H23" s="327">
        <f t="shared" si="1"/>
        <v>0</v>
      </c>
      <c r="I23" s="297"/>
    </row>
    <row r="24" spans="1:9" x14ac:dyDescent="0.25">
      <c r="A24" s="328">
        <v>218</v>
      </c>
      <c r="B24" s="329" t="s">
        <v>53</v>
      </c>
      <c r="C24" s="326"/>
      <c r="D24" s="311">
        <v>0</v>
      </c>
      <c r="E24" s="311">
        <v>0</v>
      </c>
      <c r="F24" s="311">
        <v>0</v>
      </c>
      <c r="G24" s="311">
        <v>0</v>
      </c>
      <c r="H24" s="327">
        <f t="shared" si="1"/>
        <v>0</v>
      </c>
      <c r="I24" s="297"/>
    </row>
    <row r="25" spans="1:9" x14ac:dyDescent="0.25">
      <c r="A25" s="328">
        <v>219</v>
      </c>
      <c r="B25" s="329" t="s">
        <v>54</v>
      </c>
      <c r="C25" s="326"/>
      <c r="D25" s="311">
        <v>0</v>
      </c>
      <c r="E25" s="311">
        <v>0</v>
      </c>
      <c r="F25" s="311">
        <v>0</v>
      </c>
      <c r="G25" s="311">
        <v>0</v>
      </c>
      <c r="H25" s="327">
        <f t="shared" si="1"/>
        <v>0</v>
      </c>
      <c r="I25" s="297"/>
    </row>
    <row r="26" spans="1:9" x14ac:dyDescent="0.25">
      <c r="A26" s="328">
        <v>23</v>
      </c>
      <c r="B26" s="329" t="s">
        <v>55</v>
      </c>
      <c r="C26" s="326"/>
      <c r="D26" s="311">
        <v>0</v>
      </c>
      <c r="E26" s="311">
        <v>0</v>
      </c>
      <c r="F26" s="311">
        <v>0</v>
      </c>
      <c r="G26" s="311">
        <v>0</v>
      </c>
      <c r="H26" s="327">
        <f t="shared" si="1"/>
        <v>0</v>
      </c>
      <c r="I26" s="297"/>
    </row>
    <row r="27" spans="1:9" x14ac:dyDescent="0.25">
      <c r="A27" s="330"/>
      <c r="B27" s="67"/>
      <c r="C27" s="331"/>
      <c r="D27" s="332"/>
      <c r="E27" s="332"/>
      <c r="F27" s="332"/>
      <c r="G27" s="332"/>
      <c r="H27" s="327"/>
      <c r="I27" s="297"/>
    </row>
    <row r="28" spans="1:9" x14ac:dyDescent="0.25">
      <c r="A28" s="412" t="s">
        <v>6</v>
      </c>
      <c r="B28" s="413"/>
      <c r="C28" s="333">
        <f>SUM(C16:C26)</f>
        <v>0</v>
      </c>
      <c r="D28" s="333">
        <f t="shared" ref="D28:G28" si="2">SUM(D16:D26)</f>
        <v>0</v>
      </c>
      <c r="E28" s="333">
        <f t="shared" si="2"/>
        <v>0</v>
      </c>
      <c r="F28" s="333">
        <f t="shared" si="2"/>
        <v>0</v>
      </c>
      <c r="G28" s="333">
        <f t="shared" si="2"/>
        <v>0</v>
      </c>
      <c r="H28" s="333">
        <f>SUM(H16:H27)</f>
        <v>0</v>
      </c>
      <c r="I28" s="297"/>
    </row>
    <row r="29" spans="1:9" x14ac:dyDescent="0.25">
      <c r="B29" s="322"/>
      <c r="C29" s="1"/>
      <c r="D29" s="1"/>
      <c r="E29" s="1"/>
      <c r="F29" s="1"/>
      <c r="G29" s="1"/>
      <c r="H29" s="1">
        <f>+H11-H28</f>
        <v>0</v>
      </c>
      <c r="I29" s="323"/>
    </row>
    <row r="30" spans="1:9" x14ac:dyDescent="0.25">
      <c r="B30" s="322"/>
      <c r="C30" s="1"/>
      <c r="D30" s="1"/>
      <c r="E30" s="1"/>
      <c r="F30" s="1"/>
      <c r="G30" s="1"/>
      <c r="H30" s="1"/>
      <c r="I30" s="297"/>
    </row>
    <row r="31" spans="1:9" x14ac:dyDescent="0.25">
      <c r="B31" s="322"/>
      <c r="C31" s="1"/>
      <c r="D31" s="1"/>
      <c r="E31" s="1"/>
      <c r="F31" s="1"/>
      <c r="G31" s="1"/>
      <c r="H31" s="1"/>
      <c r="I31" s="297"/>
    </row>
    <row r="32" spans="1:9" x14ac:dyDescent="0.25">
      <c r="B32" s="322"/>
      <c r="C32" s="1"/>
      <c r="D32" s="1"/>
      <c r="E32" s="1"/>
      <c r="F32" s="1"/>
      <c r="G32" s="1"/>
      <c r="H32" s="1"/>
      <c r="I32" s="297"/>
    </row>
    <row r="33" spans="1:9" x14ac:dyDescent="0.25">
      <c r="B33" s="322"/>
      <c r="C33" s="1"/>
      <c r="D33" s="1"/>
      <c r="E33" s="1"/>
      <c r="F33" s="1"/>
      <c r="G33" s="1"/>
      <c r="H33" s="1"/>
      <c r="I33" s="297"/>
    </row>
    <row r="34" spans="1:9" x14ac:dyDescent="0.25">
      <c r="B34" s="322"/>
      <c r="C34" s="1"/>
      <c r="D34" s="1"/>
      <c r="E34" s="1"/>
      <c r="F34" s="1"/>
      <c r="G34" s="1"/>
      <c r="H34" s="1"/>
      <c r="I34" s="297"/>
    </row>
    <row r="35" spans="1:9" x14ac:dyDescent="0.25">
      <c r="B35" s="322"/>
      <c r="C35" s="1"/>
      <c r="D35" s="1"/>
      <c r="E35" s="1"/>
      <c r="F35" s="1"/>
      <c r="G35" s="1"/>
      <c r="H35" s="1"/>
      <c r="I35" s="297"/>
    </row>
    <row r="36" spans="1:9" x14ac:dyDescent="0.25">
      <c r="B36" s="322"/>
      <c r="C36" s="1"/>
      <c r="D36" s="1"/>
      <c r="E36" s="1"/>
      <c r="F36" s="1"/>
      <c r="G36" s="1"/>
      <c r="H36" s="1"/>
      <c r="I36" s="297"/>
    </row>
    <row r="37" spans="1:9" x14ac:dyDescent="0.25">
      <c r="B37" s="322"/>
      <c r="C37" s="1"/>
      <c r="D37" s="1"/>
      <c r="E37" s="1"/>
      <c r="F37" s="1"/>
      <c r="G37" s="1"/>
      <c r="H37" s="1"/>
      <c r="I37" s="297"/>
    </row>
    <row r="38" spans="1:9" x14ac:dyDescent="0.25">
      <c r="B38" s="322"/>
      <c r="C38" s="1"/>
      <c r="D38" s="1"/>
      <c r="E38" s="1"/>
      <c r="F38" s="1"/>
      <c r="G38" s="1"/>
      <c r="H38" s="1"/>
      <c r="I38" s="297"/>
    </row>
    <row r="39" spans="1:9" x14ac:dyDescent="0.25">
      <c r="C39" s="1"/>
      <c r="D39" s="1"/>
      <c r="E39" s="1"/>
      <c r="F39" s="1"/>
      <c r="G39" s="1"/>
      <c r="H39" s="1"/>
      <c r="I39" s="297"/>
    </row>
    <row r="40" spans="1:9" x14ac:dyDescent="0.25">
      <c r="B40" s="322"/>
      <c r="C40" s="1"/>
      <c r="D40" s="1"/>
      <c r="E40" s="1"/>
      <c r="F40" s="1"/>
      <c r="G40" s="1"/>
      <c r="H40" s="1"/>
    </row>
    <row r="41" spans="1:9" x14ac:dyDescent="0.25">
      <c r="A41" s="334"/>
      <c r="B41" s="322"/>
      <c r="C41" s="72"/>
      <c r="D41" s="72"/>
      <c r="E41" s="72"/>
      <c r="F41" s="72"/>
      <c r="G41" s="72"/>
      <c r="H41" s="72"/>
    </row>
    <row r="42" spans="1:9" x14ac:dyDescent="0.25">
      <c r="B42" s="322"/>
      <c r="C42" s="1"/>
      <c r="D42" s="1"/>
      <c r="E42" s="1"/>
      <c r="F42" s="1"/>
      <c r="G42" s="1"/>
      <c r="H42" s="1"/>
    </row>
    <row r="43" spans="1:9" x14ac:dyDescent="0.25">
      <c r="B43" s="322"/>
      <c r="C43" s="1"/>
      <c r="D43" s="1"/>
      <c r="E43" s="1"/>
      <c r="F43" s="1"/>
      <c r="G43" s="1"/>
      <c r="H43" s="1"/>
    </row>
    <row r="44" spans="1:9" x14ac:dyDescent="0.25">
      <c r="B44" s="322"/>
      <c r="C44" s="1"/>
      <c r="D44" s="1"/>
      <c r="E44" s="1"/>
      <c r="F44" s="1"/>
      <c r="G44" s="1"/>
      <c r="H44" s="1"/>
    </row>
    <row r="45" spans="1:9" x14ac:dyDescent="0.25">
      <c r="B45" s="322"/>
      <c r="C45" s="1"/>
      <c r="D45" s="1"/>
      <c r="E45" s="1"/>
      <c r="F45" s="1"/>
      <c r="G45" s="1"/>
      <c r="H45" s="1"/>
    </row>
    <row r="46" spans="1:9" x14ac:dyDescent="0.25">
      <c r="B46" s="322"/>
      <c r="C46" s="1"/>
      <c r="D46" s="1"/>
      <c r="E46" s="1"/>
      <c r="F46" s="1"/>
      <c r="G46" s="1"/>
      <c r="H46" s="1"/>
    </row>
    <row r="47" spans="1:9" x14ac:dyDescent="0.25">
      <c r="B47" s="322"/>
      <c r="C47" s="1"/>
      <c r="D47" s="1"/>
      <c r="E47" s="1"/>
      <c r="F47" s="1"/>
      <c r="G47" s="1"/>
      <c r="H47" s="1"/>
    </row>
    <row r="48" spans="1:9" x14ac:dyDescent="0.25">
      <c r="C48" s="1"/>
      <c r="D48" s="1"/>
      <c r="E48" s="1"/>
      <c r="F48" s="1"/>
      <c r="G48" s="1"/>
      <c r="H48" s="1"/>
    </row>
    <row r="49" spans="1:8" x14ac:dyDescent="0.25">
      <c r="B49" s="322"/>
      <c r="C49" s="1"/>
      <c r="D49" s="1"/>
      <c r="E49" s="1"/>
      <c r="F49" s="1"/>
      <c r="G49" s="1"/>
      <c r="H49" s="1"/>
    </row>
    <row r="50" spans="1:8" x14ac:dyDescent="0.25">
      <c r="B50" s="322"/>
      <c r="C50" s="1"/>
      <c r="D50" s="1"/>
      <c r="E50" s="1"/>
      <c r="F50" s="1"/>
      <c r="G50" s="1"/>
      <c r="H50" s="1"/>
    </row>
    <row r="51" spans="1:8" x14ac:dyDescent="0.25">
      <c r="B51" s="322"/>
      <c r="C51" s="1"/>
      <c r="D51" s="1"/>
      <c r="E51" s="1"/>
      <c r="F51" s="1"/>
      <c r="G51" s="1"/>
      <c r="H51" s="1"/>
    </row>
    <row r="52" spans="1:8" x14ac:dyDescent="0.25">
      <c r="B52" s="322"/>
      <c r="C52" s="1"/>
      <c r="D52" s="1"/>
      <c r="E52" s="1"/>
      <c r="F52" s="1"/>
      <c r="G52" s="1"/>
      <c r="H52" s="1"/>
    </row>
    <row r="53" spans="1:8" x14ac:dyDescent="0.25">
      <c r="A53" s="334"/>
      <c r="B53" s="322"/>
      <c r="C53" s="72"/>
      <c r="D53" s="72"/>
      <c r="E53" s="72"/>
      <c r="F53" s="72"/>
      <c r="G53" s="72"/>
      <c r="H53" s="72"/>
    </row>
    <row r="54" spans="1:8" x14ac:dyDescent="0.25">
      <c r="B54" s="322"/>
      <c r="C54" s="1"/>
      <c r="D54" s="1"/>
      <c r="E54" s="1"/>
      <c r="F54" s="1"/>
      <c r="G54" s="1"/>
      <c r="H54" s="1"/>
    </row>
    <row r="55" spans="1:8" x14ac:dyDescent="0.25">
      <c r="A55" s="334"/>
      <c r="B55" s="322"/>
      <c r="C55" s="72"/>
      <c r="D55" s="72"/>
      <c r="E55" s="72"/>
      <c r="F55" s="72"/>
      <c r="G55" s="72"/>
      <c r="H55" s="72"/>
    </row>
    <row r="56" spans="1:8" x14ac:dyDescent="0.25">
      <c r="B56" s="322"/>
      <c r="C56" s="1"/>
      <c r="D56" s="1"/>
      <c r="E56" s="1"/>
      <c r="F56" s="1"/>
      <c r="G56" s="1"/>
      <c r="H56" s="1"/>
    </row>
    <row r="57" spans="1:8" x14ac:dyDescent="0.25">
      <c r="B57" s="322"/>
      <c r="C57" s="1"/>
      <c r="D57" s="1"/>
      <c r="E57" s="1"/>
      <c r="F57" s="1"/>
      <c r="G57" s="1"/>
      <c r="H57" s="1"/>
    </row>
    <row r="58" spans="1:8" x14ac:dyDescent="0.25">
      <c r="B58" s="322"/>
      <c r="C58" s="1"/>
      <c r="D58" s="1"/>
      <c r="E58" s="1"/>
      <c r="F58" s="1"/>
      <c r="G58" s="1"/>
      <c r="H58" s="1"/>
    </row>
    <row r="59" spans="1:8" x14ac:dyDescent="0.25">
      <c r="B59" s="322"/>
      <c r="C59" s="1"/>
      <c r="D59" s="1"/>
      <c r="E59" s="1"/>
      <c r="F59" s="1"/>
      <c r="G59" s="1"/>
      <c r="H59" s="1"/>
    </row>
    <row r="60" spans="1:8" x14ac:dyDescent="0.25">
      <c r="B60" s="322"/>
      <c r="C60" s="1"/>
      <c r="D60" s="1"/>
      <c r="E60" s="1"/>
      <c r="F60" s="1"/>
      <c r="G60" s="1"/>
      <c r="H60" s="1"/>
    </row>
    <row r="61" spans="1:8" x14ac:dyDescent="0.25">
      <c r="B61" s="322"/>
      <c r="C61" s="1"/>
      <c r="D61" s="1"/>
      <c r="E61" s="1"/>
      <c r="F61" s="1"/>
      <c r="G61" s="1"/>
      <c r="H61" s="1"/>
    </row>
    <row r="62" spans="1:8" x14ac:dyDescent="0.25">
      <c r="B62" s="322"/>
      <c r="C62" s="1"/>
      <c r="D62" s="1"/>
      <c r="E62" s="1"/>
      <c r="F62" s="1"/>
      <c r="G62" s="1"/>
      <c r="H62" s="1"/>
    </row>
    <row r="63" spans="1:8" x14ac:dyDescent="0.25">
      <c r="B63" s="322"/>
      <c r="C63" s="1"/>
      <c r="D63" s="1"/>
      <c r="E63" s="1"/>
      <c r="F63" s="1"/>
      <c r="G63" s="1"/>
      <c r="H63" s="1"/>
    </row>
    <row r="64" spans="1:8" x14ac:dyDescent="0.25">
      <c r="B64" s="322"/>
      <c r="C64" s="1"/>
      <c r="D64" s="1"/>
      <c r="E64" s="1"/>
      <c r="F64" s="1"/>
      <c r="G64" s="1"/>
      <c r="H64" s="1"/>
    </row>
    <row r="65" spans="1:8" x14ac:dyDescent="0.25">
      <c r="B65" s="322"/>
      <c r="C65" s="1"/>
      <c r="D65" s="1"/>
      <c r="E65" s="1"/>
      <c r="F65" s="1"/>
      <c r="G65" s="1"/>
      <c r="H65" s="1"/>
    </row>
    <row r="66" spans="1:8" x14ac:dyDescent="0.25">
      <c r="B66" s="322"/>
      <c r="C66" s="1"/>
      <c r="D66" s="1"/>
      <c r="E66" s="1"/>
      <c r="F66" s="1"/>
      <c r="G66" s="1"/>
      <c r="H66" s="1"/>
    </row>
    <row r="67" spans="1:8" x14ac:dyDescent="0.25">
      <c r="B67" s="322"/>
      <c r="C67" s="1"/>
      <c r="D67" s="1"/>
      <c r="E67" s="1"/>
      <c r="F67" s="1"/>
      <c r="G67" s="1"/>
      <c r="H67" s="1"/>
    </row>
    <row r="68" spans="1:8" x14ac:dyDescent="0.25">
      <c r="B68" s="322"/>
      <c r="C68" s="1"/>
      <c r="D68" s="1"/>
      <c r="E68" s="1"/>
      <c r="F68" s="1"/>
      <c r="G68" s="1"/>
      <c r="H68" s="1"/>
    </row>
    <row r="69" spans="1:8" x14ac:dyDescent="0.25">
      <c r="B69" s="322"/>
      <c r="C69" s="1"/>
      <c r="D69" s="1"/>
      <c r="E69" s="1"/>
      <c r="F69" s="1"/>
      <c r="G69" s="1"/>
      <c r="H69" s="1"/>
    </row>
    <row r="70" spans="1:8" x14ac:dyDescent="0.25">
      <c r="B70" s="322"/>
      <c r="C70" s="1"/>
      <c r="D70" s="1"/>
      <c r="E70" s="1"/>
      <c r="F70" s="1"/>
      <c r="G70" s="1"/>
      <c r="H70" s="1"/>
    </row>
    <row r="71" spans="1:8" x14ac:dyDescent="0.25">
      <c r="B71" s="322"/>
      <c r="C71" s="1"/>
      <c r="D71" s="1"/>
      <c r="E71" s="1"/>
      <c r="F71" s="1"/>
      <c r="G71" s="1"/>
      <c r="H71" s="1"/>
    </row>
    <row r="72" spans="1:8" x14ac:dyDescent="0.25">
      <c r="B72" s="322"/>
      <c r="C72" s="1"/>
      <c r="D72" s="1"/>
      <c r="E72" s="1"/>
      <c r="F72" s="1"/>
      <c r="G72" s="1"/>
      <c r="H72" s="1"/>
    </row>
    <row r="73" spans="1:8" x14ac:dyDescent="0.25">
      <c r="B73" s="322"/>
      <c r="C73" s="1"/>
      <c r="D73" s="1"/>
      <c r="E73" s="1"/>
      <c r="F73" s="1"/>
      <c r="G73" s="1"/>
      <c r="H73" s="1"/>
    </row>
    <row r="74" spans="1:8" x14ac:dyDescent="0.25">
      <c r="B74" s="322"/>
      <c r="C74" s="1"/>
      <c r="D74" s="1"/>
      <c r="E74" s="1"/>
      <c r="F74" s="1"/>
      <c r="G74" s="1"/>
      <c r="H74" s="1"/>
    </row>
    <row r="75" spans="1:8" x14ac:dyDescent="0.25">
      <c r="B75" s="322"/>
      <c r="C75" s="1"/>
      <c r="D75" s="1"/>
      <c r="E75" s="1"/>
      <c r="F75" s="1"/>
      <c r="G75" s="1"/>
      <c r="H75" s="1"/>
    </row>
    <row r="76" spans="1:8" x14ac:dyDescent="0.25">
      <c r="B76" s="322"/>
      <c r="C76" s="1"/>
      <c r="D76" s="1"/>
      <c r="E76" s="1"/>
      <c r="F76" s="1"/>
      <c r="G76" s="1"/>
      <c r="H76" s="1"/>
    </row>
    <row r="77" spans="1:8" x14ac:dyDescent="0.25">
      <c r="A77" s="334"/>
      <c r="B77" s="335"/>
      <c r="C77" s="72"/>
      <c r="D77" s="72"/>
      <c r="E77" s="72"/>
      <c r="F77" s="72"/>
      <c r="G77" s="72"/>
      <c r="H77" s="72"/>
    </row>
    <row r="78" spans="1:8" x14ac:dyDescent="0.25">
      <c r="B78" s="322"/>
      <c r="C78" s="1"/>
      <c r="D78" s="1"/>
      <c r="E78" s="1"/>
      <c r="F78" s="1"/>
      <c r="G78" s="1"/>
      <c r="H78" s="1"/>
    </row>
    <row r="79" spans="1:8" x14ac:dyDescent="0.25">
      <c r="B79" s="322"/>
      <c r="C79" s="1"/>
      <c r="D79" s="1"/>
      <c r="E79" s="1"/>
      <c r="F79" s="1"/>
      <c r="G79" s="1"/>
      <c r="H79" s="1"/>
    </row>
    <row r="80" spans="1:8" x14ac:dyDescent="0.25">
      <c r="B80" s="322"/>
      <c r="C80" s="1"/>
      <c r="D80" s="1"/>
      <c r="E80" s="1"/>
      <c r="F80" s="1"/>
      <c r="G80" s="1"/>
      <c r="H80" s="1"/>
    </row>
    <row r="81" spans="1:8" x14ac:dyDescent="0.25">
      <c r="B81" s="322"/>
      <c r="C81" s="1"/>
      <c r="D81" s="1"/>
      <c r="E81" s="1"/>
      <c r="F81" s="1"/>
      <c r="G81" s="1"/>
      <c r="H81" s="1"/>
    </row>
    <row r="82" spans="1:8" x14ac:dyDescent="0.25">
      <c r="B82" s="322"/>
      <c r="C82" s="1"/>
      <c r="D82" s="1"/>
      <c r="E82" s="1"/>
      <c r="F82" s="1"/>
      <c r="G82" s="1"/>
      <c r="H82" s="1"/>
    </row>
    <row r="83" spans="1:8" x14ac:dyDescent="0.25">
      <c r="A83" s="334"/>
      <c r="B83" s="335"/>
      <c r="C83" s="72"/>
      <c r="D83" s="72"/>
      <c r="E83" s="72"/>
      <c r="F83" s="72"/>
      <c r="G83" s="72"/>
      <c r="H83" s="72"/>
    </row>
    <row r="84" spans="1:8" x14ac:dyDescent="0.25">
      <c r="A84" s="334"/>
      <c r="B84" s="322"/>
      <c r="C84" s="72"/>
      <c r="D84" s="72"/>
      <c r="E84" s="72"/>
      <c r="F84" s="72"/>
      <c r="G84" s="72"/>
      <c r="H84" s="72"/>
    </row>
    <row r="85" spans="1:8" x14ac:dyDescent="0.25">
      <c r="A85" s="334"/>
      <c r="B85" s="336"/>
      <c r="C85" s="323"/>
      <c r="D85" s="323"/>
      <c r="E85" s="323"/>
      <c r="F85" s="323"/>
      <c r="G85" s="323"/>
      <c r="H85" s="323"/>
    </row>
    <row r="86" spans="1:8" x14ac:dyDescent="0.25">
      <c r="C86" s="1"/>
      <c r="D86" s="1"/>
      <c r="E86" s="1"/>
      <c r="F86" s="1"/>
      <c r="G86" s="1"/>
      <c r="H86" s="1"/>
    </row>
  </sheetData>
  <mergeCells count="4">
    <mergeCell ref="A6:B6"/>
    <mergeCell ref="C6:I6"/>
    <mergeCell ref="A28:B28"/>
    <mergeCell ref="A14:H14"/>
  </mergeCells>
  <pageMargins left="0.19" right="0.19685039370078741" top="0.62992125984251968" bottom="0.98425196850393704" header="0.35433070866141736" footer="0.51181102362204722"/>
  <pageSetup paperSize="9" scale="89" orientation="landscape" r:id="rId1"/>
  <headerFooter alignWithMargins="0"/>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2"/>
  <sheetViews>
    <sheetView showGridLines="0" zoomScale="110" zoomScaleNormal="110" workbookViewId="0">
      <selection activeCell="E21" sqref="E21"/>
    </sheetView>
  </sheetViews>
  <sheetFormatPr baseColWidth="10" defaultColWidth="11.42578125" defaultRowHeight="13.5" outlineLevelRow="1" x14ac:dyDescent="0.3"/>
  <cols>
    <col min="1" max="1" width="8.42578125" style="83" customWidth="1"/>
    <col min="2" max="2" width="46.140625" style="83" customWidth="1"/>
    <col min="3" max="3" width="13.140625" style="83" customWidth="1"/>
    <col min="4" max="4" width="13.85546875" style="83" customWidth="1"/>
    <col min="5" max="6" width="14.140625" style="83" customWidth="1"/>
    <col min="7" max="7" width="2.42578125" style="83" customWidth="1"/>
    <col min="8" max="8" width="10" style="83" customWidth="1"/>
    <col min="9" max="9" width="11.7109375" style="83" bestFit="1" customWidth="1"/>
    <col min="10" max="16384" width="11.42578125" style="83"/>
  </cols>
  <sheetData>
    <row r="1" spans="1:6" s="140" customFormat="1" ht="16.5" x14ac:dyDescent="0.3">
      <c r="A1" s="139" t="s">
        <v>297</v>
      </c>
      <c r="D1" s="141"/>
    </row>
    <row r="2" spans="1:6" s="140" customFormat="1" ht="16.5" x14ac:dyDescent="0.3">
      <c r="A2" s="139" t="s">
        <v>328</v>
      </c>
      <c r="D2" s="141"/>
    </row>
    <row r="3" spans="1:6" s="140" customFormat="1" ht="16.5" x14ac:dyDescent="0.3">
      <c r="A3" s="139"/>
      <c r="D3" s="141"/>
    </row>
    <row r="4" spans="1:6" s="140" customFormat="1" ht="16.5" x14ac:dyDescent="0.3">
      <c r="A4" s="142" t="s">
        <v>266</v>
      </c>
      <c r="D4" s="141"/>
    </row>
    <row r="5" spans="1:6" s="120" customFormat="1" ht="13.5" customHeight="1" x14ac:dyDescent="0.2"/>
    <row r="6" spans="1:6" s="74" customFormat="1" x14ac:dyDescent="0.25">
      <c r="A6" s="168"/>
      <c r="B6" s="169"/>
      <c r="C6" s="170" t="s">
        <v>19</v>
      </c>
      <c r="D6" s="170" t="s">
        <v>5</v>
      </c>
      <c r="E6" s="170" t="s">
        <v>5</v>
      </c>
      <c r="F6" s="171" t="s">
        <v>6</v>
      </c>
    </row>
    <row r="7" spans="1:6" s="74" customFormat="1" x14ac:dyDescent="0.25">
      <c r="A7" s="181"/>
      <c r="B7" s="182"/>
      <c r="C7" s="183" t="s">
        <v>7</v>
      </c>
      <c r="D7" s="183" t="s">
        <v>8</v>
      </c>
      <c r="E7" s="183" t="s">
        <v>282</v>
      </c>
      <c r="F7" s="184" t="s">
        <v>9</v>
      </c>
    </row>
    <row r="8" spans="1:6" s="74" customFormat="1" x14ac:dyDescent="0.25">
      <c r="A8" s="172">
        <v>212</v>
      </c>
      <c r="B8" s="179" t="s">
        <v>281</v>
      </c>
      <c r="C8" s="113">
        <v>0</v>
      </c>
      <c r="D8" s="113">
        <f>+'EVOLUCRIC '!G18</f>
        <v>0</v>
      </c>
      <c r="E8" s="113">
        <v>0</v>
      </c>
      <c r="F8" s="180">
        <f>C8+D8+E8</f>
        <v>0</v>
      </c>
    </row>
    <row r="9" spans="1:6" s="74" customFormat="1" x14ac:dyDescent="0.25">
      <c r="A9" s="172">
        <v>213</v>
      </c>
      <c r="B9" s="179" t="s">
        <v>13</v>
      </c>
      <c r="C9" s="113">
        <v>0</v>
      </c>
      <c r="D9" s="113">
        <v>0</v>
      </c>
      <c r="E9" s="113">
        <v>0</v>
      </c>
      <c r="F9" s="180">
        <f>C9+D9+E9</f>
        <v>0</v>
      </c>
    </row>
    <row r="10" spans="1:6" s="74" customFormat="1" x14ac:dyDescent="0.25">
      <c r="A10" s="172">
        <v>214</v>
      </c>
      <c r="B10" s="144" t="s">
        <v>14</v>
      </c>
      <c r="C10" s="111">
        <v>0</v>
      </c>
      <c r="D10" s="113">
        <f>+'EVOLUCRIC '!G20</f>
        <v>0</v>
      </c>
      <c r="E10" s="113">
        <v>0</v>
      </c>
      <c r="F10" s="173">
        <f t="shared" ref="F10:F17" si="0">C10+D10+E10</f>
        <v>0</v>
      </c>
    </row>
    <row r="11" spans="1:6" s="74" customFormat="1" x14ac:dyDescent="0.25">
      <c r="A11" s="172">
        <v>215</v>
      </c>
      <c r="B11" s="145" t="s">
        <v>15</v>
      </c>
      <c r="C11" s="113">
        <v>0</v>
      </c>
      <c r="D11" s="113">
        <v>0</v>
      </c>
      <c r="E11" s="113">
        <v>0</v>
      </c>
      <c r="F11" s="173">
        <f t="shared" si="0"/>
        <v>0</v>
      </c>
    </row>
    <row r="12" spans="1:6" s="74" customFormat="1" x14ac:dyDescent="0.25">
      <c r="A12" s="172">
        <v>216</v>
      </c>
      <c r="B12" s="144" t="s">
        <v>16</v>
      </c>
      <c r="C12" s="146">
        <v>0</v>
      </c>
      <c r="D12" s="113">
        <f>+'EVOLUCRIC '!G22</f>
        <v>0</v>
      </c>
      <c r="E12" s="113">
        <v>8165.34</v>
      </c>
      <c r="F12" s="173">
        <f t="shared" si="0"/>
        <v>8165.34</v>
      </c>
    </row>
    <row r="13" spans="1:6" s="74" customFormat="1" x14ac:dyDescent="0.25">
      <c r="A13" s="172">
        <v>217</v>
      </c>
      <c r="B13" s="144" t="s">
        <v>117</v>
      </c>
      <c r="C13" s="114">
        <v>0</v>
      </c>
      <c r="D13" s="113">
        <f>+'EVOLUCRIC '!G23</f>
        <v>0</v>
      </c>
      <c r="E13" s="113">
        <v>1065.96</v>
      </c>
      <c r="F13" s="173">
        <f t="shared" si="0"/>
        <v>1065.96</v>
      </c>
    </row>
    <row r="14" spans="1:6" s="74" customFormat="1" x14ac:dyDescent="0.25">
      <c r="A14" s="172">
        <v>218</v>
      </c>
      <c r="B14" s="144" t="s">
        <v>11</v>
      </c>
      <c r="C14" s="114">
        <v>0</v>
      </c>
      <c r="D14" s="113">
        <f>+'EVOLUCRIC '!G24</f>
        <v>0</v>
      </c>
      <c r="E14" s="113">
        <v>0</v>
      </c>
      <c r="F14" s="173">
        <f t="shared" si="0"/>
        <v>0</v>
      </c>
    </row>
    <row r="15" spans="1:6" s="74" customFormat="1" x14ac:dyDescent="0.25">
      <c r="A15" s="172">
        <v>219</v>
      </c>
      <c r="B15" s="144" t="s">
        <v>116</v>
      </c>
      <c r="C15" s="114">
        <v>0</v>
      </c>
      <c r="D15" s="113">
        <f>+'EVOLUCRIC '!G25</f>
        <v>0</v>
      </c>
      <c r="E15" s="113">
        <v>0</v>
      </c>
      <c r="F15" s="173">
        <f t="shared" si="0"/>
        <v>0</v>
      </c>
    </row>
    <row r="16" spans="1:6" s="74" customFormat="1" x14ac:dyDescent="0.25">
      <c r="A16" s="172" t="s">
        <v>114</v>
      </c>
      <c r="B16" s="144" t="s">
        <v>12</v>
      </c>
      <c r="C16" s="113">
        <v>0</v>
      </c>
      <c r="D16" s="113">
        <v>0</v>
      </c>
      <c r="E16" s="113">
        <v>0</v>
      </c>
      <c r="F16" s="173">
        <f t="shared" si="0"/>
        <v>0</v>
      </c>
    </row>
    <row r="17" spans="1:8" s="74" customFormat="1" x14ac:dyDescent="0.25">
      <c r="A17" s="198" t="s">
        <v>115</v>
      </c>
      <c r="B17" s="144" t="s">
        <v>17</v>
      </c>
      <c r="C17" s="113">
        <v>0</v>
      </c>
      <c r="D17" s="113">
        <v>0</v>
      </c>
      <c r="E17" s="113">
        <v>0</v>
      </c>
      <c r="F17" s="173">
        <f t="shared" si="0"/>
        <v>0</v>
      </c>
    </row>
    <row r="18" spans="1:8" s="74" customFormat="1" x14ac:dyDescent="0.25">
      <c r="A18" s="75">
        <v>239</v>
      </c>
      <c r="B18" s="176" t="s">
        <v>18</v>
      </c>
      <c r="C18" s="147">
        <v>0</v>
      </c>
      <c r="D18" s="148">
        <f>+'EVOLUCRIC '!G26</f>
        <v>0</v>
      </c>
      <c r="E18" s="147">
        <v>0</v>
      </c>
      <c r="F18" s="174">
        <f>C18+D18+E18</f>
        <v>0</v>
      </c>
    </row>
    <row r="19" spans="1:8" s="74" customFormat="1" x14ac:dyDescent="0.25">
      <c r="A19" s="175"/>
      <c r="B19" s="199" t="s">
        <v>3</v>
      </c>
      <c r="C19" s="177">
        <f>SUM(C8:C18)</f>
        <v>0</v>
      </c>
      <c r="D19" s="177">
        <f>SUM(D8:D18)</f>
        <v>0</v>
      </c>
      <c r="E19" s="177">
        <f>SUM(E8:E18)</f>
        <v>9231.2999999999993</v>
      </c>
      <c r="F19" s="178">
        <f>SUM(F8:F18)</f>
        <v>9231.2999999999993</v>
      </c>
    </row>
    <row r="20" spans="1:8" s="74" customFormat="1" x14ac:dyDescent="0.25">
      <c r="B20" s="112"/>
      <c r="D20" s="95"/>
      <c r="F20" s="95"/>
    </row>
    <row r="21" spans="1:8" s="74" customFormat="1" x14ac:dyDescent="0.25">
      <c r="B21" s="112"/>
      <c r="C21" s="78"/>
      <c r="D21" s="95" t="s">
        <v>248</v>
      </c>
      <c r="E21" s="12">
        <f>ROUND(E19*0.25,2)</f>
        <v>2307.83</v>
      </c>
      <c r="F21" s="95"/>
    </row>
    <row r="22" spans="1:8" s="74" customFormat="1" hidden="1" outlineLevel="1" x14ac:dyDescent="0.25">
      <c r="B22" s="112"/>
      <c r="C22" s="95"/>
      <c r="E22" s="78"/>
      <c r="F22" s="95"/>
    </row>
    <row r="23" spans="1:8" s="74" customFormat="1" ht="14.25" hidden="1" customHeight="1" outlineLevel="1" x14ac:dyDescent="0.25">
      <c r="A23" s="414" t="s">
        <v>303</v>
      </c>
      <c r="B23" s="415"/>
      <c r="C23" s="415"/>
      <c r="D23" s="415"/>
      <c r="E23" s="415"/>
      <c r="F23" s="416"/>
    </row>
    <row r="24" spans="1:8" s="74" customFormat="1" ht="14.25" hidden="1" customHeight="1" outlineLevel="1" x14ac:dyDescent="0.25">
      <c r="A24" s="417"/>
      <c r="B24" s="418"/>
      <c r="C24" s="418"/>
      <c r="D24" s="418"/>
      <c r="E24" s="418"/>
      <c r="F24" s="419"/>
    </row>
    <row r="25" spans="1:8" s="74" customFormat="1" ht="14.25" hidden="1" customHeight="1" outlineLevel="1" x14ac:dyDescent="0.25">
      <c r="A25" s="417"/>
      <c r="B25" s="418"/>
      <c r="C25" s="418"/>
      <c r="D25" s="418"/>
      <c r="E25" s="418"/>
      <c r="F25" s="419"/>
    </row>
    <row r="26" spans="1:8" hidden="1" outlineLevel="1" x14ac:dyDescent="0.3">
      <c r="A26" s="417"/>
      <c r="B26" s="418"/>
      <c r="C26" s="418"/>
      <c r="D26" s="418"/>
      <c r="E26" s="418"/>
      <c r="F26" s="419"/>
    </row>
    <row r="27" spans="1:8" hidden="1" outlineLevel="1" x14ac:dyDescent="0.3">
      <c r="A27" s="417"/>
      <c r="B27" s="418"/>
      <c r="C27" s="418"/>
      <c r="D27" s="418"/>
      <c r="E27" s="418"/>
      <c r="F27" s="419"/>
    </row>
    <row r="28" spans="1:8" ht="14.25" hidden="1" outlineLevel="1" x14ac:dyDescent="0.3">
      <c r="A28" s="417"/>
      <c r="B28" s="418"/>
      <c r="C28" s="418"/>
      <c r="D28" s="418"/>
      <c r="E28" s="418"/>
      <c r="F28" s="419"/>
      <c r="H28" s="74"/>
    </row>
    <row r="29" spans="1:8" hidden="1" outlineLevel="1" x14ac:dyDescent="0.3">
      <c r="A29" s="420"/>
      <c r="B29" s="421"/>
      <c r="C29" s="421"/>
      <c r="D29" s="421"/>
      <c r="E29" s="421"/>
      <c r="F29" s="422"/>
    </row>
    <row r="30" spans="1:8" hidden="1" outlineLevel="1" x14ac:dyDescent="0.3"/>
    <row r="31" spans="1:8" hidden="1" outlineLevel="1" x14ac:dyDescent="0.3"/>
    <row r="32" spans="1:8" collapsed="1" x14ac:dyDescent="0.3"/>
  </sheetData>
  <mergeCells count="1">
    <mergeCell ref="A23:F29"/>
  </mergeCells>
  <phoneticPr fontId="2" type="noConversion"/>
  <printOptions horizontalCentered="1"/>
  <pageMargins left="0.15748031496062992" right="0.15748031496062992" top="1.0629921259842521" bottom="0.15748031496062992" header="0.15748031496062992" footer="0.27559055118110237"/>
  <pageSetup paperSize="9" scale="98" orientation="portrait" cellComments="asDisplayed" r:id="rId1"/>
  <headerFooter alignWithMargins="0"/>
  <customProperties>
    <customPr name="OrphanNamesChecke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85"/>
  <sheetViews>
    <sheetView showGridLines="0" topLeftCell="A7" workbookViewId="0">
      <selection activeCell="N20" sqref="N20:O20"/>
    </sheetView>
  </sheetViews>
  <sheetFormatPr baseColWidth="10" defaultRowHeight="13.5" customHeight="1" outlineLevelRow="1" outlineLevelCol="1" x14ac:dyDescent="0.2"/>
  <cols>
    <col min="1" max="3" width="3.7109375" style="120" customWidth="1"/>
    <col min="4" max="4" width="13" style="120" customWidth="1"/>
    <col min="5" max="5" width="12.28515625" style="120" customWidth="1"/>
    <col min="6" max="6" width="7.28515625" style="120" customWidth="1"/>
    <col min="7" max="7" width="11.42578125" style="120"/>
    <col min="8" max="8" width="24.7109375" style="120" customWidth="1"/>
    <col min="9" max="9" width="3.85546875" style="120" customWidth="1"/>
    <col min="10" max="10" width="2.140625" style="120" customWidth="1"/>
    <col min="11" max="11" width="12" style="120" customWidth="1"/>
    <col min="12" max="12" width="3.7109375" style="120" customWidth="1"/>
    <col min="13" max="13" width="8.28515625" style="120" customWidth="1"/>
    <col min="14" max="14" width="2.7109375" style="120" customWidth="1"/>
    <col min="15" max="15" width="13.28515625" style="120" customWidth="1"/>
    <col min="16" max="16" width="2.7109375" style="120" customWidth="1"/>
    <col min="17" max="17" width="16.7109375" style="120" customWidth="1"/>
    <col min="18" max="18" width="11.42578125" style="120" customWidth="1" outlineLevel="1"/>
    <col min="19" max="19" width="19.42578125" style="120" customWidth="1" outlineLevel="1"/>
    <col min="20" max="20" width="11.42578125" style="120" customWidth="1" outlineLevel="1"/>
    <col min="21" max="21" width="2.42578125" style="120" customWidth="1" outlineLevel="1"/>
    <col min="22" max="33" width="11.42578125" style="120" customWidth="1" outlineLevel="1"/>
    <col min="34" max="66" width="11.42578125" style="120" customWidth="1"/>
    <col min="67" max="255" width="11.42578125" style="120"/>
    <col min="256" max="256" width="2.5703125" style="120" customWidth="1"/>
    <col min="257" max="260" width="3.7109375" style="120" customWidth="1"/>
    <col min="261" max="261" width="13" style="120" customWidth="1"/>
    <col min="262" max="262" width="12.28515625" style="120" customWidth="1"/>
    <col min="263" max="263" width="7.28515625" style="120" customWidth="1"/>
    <col min="264" max="264" width="11.42578125" style="120"/>
    <col min="265" max="265" width="13.28515625" style="120" customWidth="1"/>
    <col min="266" max="266" width="3.85546875" style="120" customWidth="1"/>
    <col min="267" max="267" width="2.140625" style="120" customWidth="1"/>
    <col min="268" max="268" width="12" style="120" customWidth="1"/>
    <col min="269" max="269" width="3.7109375" style="120" customWidth="1"/>
    <col min="270" max="270" width="8.28515625" style="120" customWidth="1"/>
    <col min="271" max="271" width="2.7109375" style="120" customWidth="1"/>
    <col min="272" max="272" width="13.28515625" style="120" customWidth="1"/>
    <col min="273" max="273" width="2.7109375" style="120" customWidth="1"/>
    <col min="274" max="274" width="11.42578125" style="120"/>
    <col min="275" max="275" width="19.42578125" style="120" customWidth="1"/>
    <col min="276" max="276" width="11.42578125" style="120"/>
    <col min="277" max="277" width="2.42578125" style="120" customWidth="1"/>
    <col min="278" max="511" width="11.42578125" style="120"/>
    <col min="512" max="512" width="2.5703125" style="120" customWidth="1"/>
    <col min="513" max="516" width="3.7109375" style="120" customWidth="1"/>
    <col min="517" max="517" width="13" style="120" customWidth="1"/>
    <col min="518" max="518" width="12.28515625" style="120" customWidth="1"/>
    <col min="519" max="519" width="7.28515625" style="120" customWidth="1"/>
    <col min="520" max="520" width="11.42578125" style="120"/>
    <col min="521" max="521" width="13.28515625" style="120" customWidth="1"/>
    <col min="522" max="522" width="3.85546875" style="120" customWidth="1"/>
    <col min="523" max="523" width="2.140625" style="120" customWidth="1"/>
    <col min="524" max="524" width="12" style="120" customWidth="1"/>
    <col min="525" max="525" width="3.7109375" style="120" customWidth="1"/>
    <col min="526" max="526" width="8.28515625" style="120" customWidth="1"/>
    <col min="527" max="527" width="2.7109375" style="120" customWidth="1"/>
    <col min="528" max="528" width="13.28515625" style="120" customWidth="1"/>
    <col min="529" max="529" width="2.7109375" style="120" customWidth="1"/>
    <col min="530" max="530" width="11.42578125" style="120"/>
    <col min="531" max="531" width="19.42578125" style="120" customWidth="1"/>
    <col min="532" max="532" width="11.42578125" style="120"/>
    <col min="533" max="533" width="2.42578125" style="120" customWidth="1"/>
    <col min="534" max="767" width="11.42578125" style="120"/>
    <col min="768" max="768" width="2.5703125" style="120" customWidth="1"/>
    <col min="769" max="772" width="3.7109375" style="120" customWidth="1"/>
    <col min="773" max="773" width="13" style="120" customWidth="1"/>
    <col min="774" max="774" width="12.28515625" style="120" customWidth="1"/>
    <col min="775" max="775" width="7.28515625" style="120" customWidth="1"/>
    <col min="776" max="776" width="11.42578125" style="120"/>
    <col min="777" max="777" width="13.28515625" style="120" customWidth="1"/>
    <col min="778" max="778" width="3.85546875" style="120" customWidth="1"/>
    <col min="779" max="779" width="2.140625" style="120" customWidth="1"/>
    <col min="780" max="780" width="12" style="120" customWidth="1"/>
    <col min="781" max="781" width="3.7109375" style="120" customWidth="1"/>
    <col min="782" max="782" width="8.28515625" style="120" customWidth="1"/>
    <col min="783" max="783" width="2.7109375" style="120" customWidth="1"/>
    <col min="784" max="784" width="13.28515625" style="120" customWidth="1"/>
    <col min="785" max="785" width="2.7109375" style="120" customWidth="1"/>
    <col min="786" max="786" width="11.42578125" style="120"/>
    <col min="787" max="787" width="19.42578125" style="120" customWidth="1"/>
    <col min="788" max="788" width="11.42578125" style="120"/>
    <col min="789" max="789" width="2.42578125" style="120" customWidth="1"/>
    <col min="790" max="1023" width="11.42578125" style="120"/>
    <col min="1024" max="1024" width="2.5703125" style="120" customWidth="1"/>
    <col min="1025" max="1028" width="3.7109375" style="120" customWidth="1"/>
    <col min="1029" max="1029" width="13" style="120" customWidth="1"/>
    <col min="1030" max="1030" width="12.28515625" style="120" customWidth="1"/>
    <col min="1031" max="1031" width="7.28515625" style="120" customWidth="1"/>
    <col min="1032" max="1032" width="11.42578125" style="120"/>
    <col min="1033" max="1033" width="13.28515625" style="120" customWidth="1"/>
    <col min="1034" max="1034" width="3.85546875" style="120" customWidth="1"/>
    <col min="1035" max="1035" width="2.140625" style="120" customWidth="1"/>
    <col min="1036" max="1036" width="12" style="120" customWidth="1"/>
    <col min="1037" max="1037" width="3.7109375" style="120" customWidth="1"/>
    <col min="1038" max="1038" width="8.28515625" style="120" customWidth="1"/>
    <col min="1039" max="1039" width="2.7109375" style="120" customWidth="1"/>
    <col min="1040" max="1040" width="13.28515625" style="120" customWidth="1"/>
    <col min="1041" max="1041" width="2.7109375" style="120" customWidth="1"/>
    <col min="1042" max="1042" width="11.42578125" style="120"/>
    <col min="1043" max="1043" width="19.42578125" style="120" customWidth="1"/>
    <col min="1044" max="1044" width="11.42578125" style="120"/>
    <col min="1045" max="1045" width="2.42578125" style="120" customWidth="1"/>
    <col min="1046" max="1279" width="11.42578125" style="120"/>
    <col min="1280" max="1280" width="2.5703125" style="120" customWidth="1"/>
    <col min="1281" max="1284" width="3.7109375" style="120" customWidth="1"/>
    <col min="1285" max="1285" width="13" style="120" customWidth="1"/>
    <col min="1286" max="1286" width="12.28515625" style="120" customWidth="1"/>
    <col min="1287" max="1287" width="7.28515625" style="120" customWidth="1"/>
    <col min="1288" max="1288" width="11.42578125" style="120"/>
    <col min="1289" max="1289" width="13.28515625" style="120" customWidth="1"/>
    <col min="1290" max="1290" width="3.85546875" style="120" customWidth="1"/>
    <col min="1291" max="1291" width="2.140625" style="120" customWidth="1"/>
    <col min="1292" max="1292" width="12" style="120" customWidth="1"/>
    <col min="1293" max="1293" width="3.7109375" style="120" customWidth="1"/>
    <col min="1294" max="1294" width="8.28515625" style="120" customWidth="1"/>
    <col min="1295" max="1295" width="2.7109375" style="120" customWidth="1"/>
    <col min="1296" max="1296" width="13.28515625" style="120" customWidth="1"/>
    <col min="1297" max="1297" width="2.7109375" style="120" customWidth="1"/>
    <col min="1298" max="1298" width="11.42578125" style="120"/>
    <col min="1299" max="1299" width="19.42578125" style="120" customWidth="1"/>
    <col min="1300" max="1300" width="11.42578125" style="120"/>
    <col min="1301" max="1301" width="2.42578125" style="120" customWidth="1"/>
    <col min="1302" max="1535" width="11.42578125" style="120"/>
    <col min="1536" max="1536" width="2.5703125" style="120" customWidth="1"/>
    <col min="1537" max="1540" width="3.7109375" style="120" customWidth="1"/>
    <col min="1541" max="1541" width="13" style="120" customWidth="1"/>
    <col min="1542" max="1542" width="12.28515625" style="120" customWidth="1"/>
    <col min="1543" max="1543" width="7.28515625" style="120" customWidth="1"/>
    <col min="1544" max="1544" width="11.42578125" style="120"/>
    <col min="1545" max="1545" width="13.28515625" style="120" customWidth="1"/>
    <col min="1546" max="1546" width="3.85546875" style="120" customWidth="1"/>
    <col min="1547" max="1547" width="2.140625" style="120" customWidth="1"/>
    <col min="1548" max="1548" width="12" style="120" customWidth="1"/>
    <col min="1549" max="1549" width="3.7109375" style="120" customWidth="1"/>
    <col min="1550" max="1550" width="8.28515625" style="120" customWidth="1"/>
    <col min="1551" max="1551" width="2.7109375" style="120" customWidth="1"/>
    <col min="1552" max="1552" width="13.28515625" style="120" customWidth="1"/>
    <col min="1553" max="1553" width="2.7109375" style="120" customWidth="1"/>
    <col min="1554" max="1554" width="11.42578125" style="120"/>
    <col min="1555" max="1555" width="19.42578125" style="120" customWidth="1"/>
    <col min="1556" max="1556" width="11.42578125" style="120"/>
    <col min="1557" max="1557" width="2.42578125" style="120" customWidth="1"/>
    <col min="1558" max="1791" width="11.42578125" style="120"/>
    <col min="1792" max="1792" width="2.5703125" style="120" customWidth="1"/>
    <col min="1793" max="1796" width="3.7109375" style="120" customWidth="1"/>
    <col min="1797" max="1797" width="13" style="120" customWidth="1"/>
    <col min="1798" max="1798" width="12.28515625" style="120" customWidth="1"/>
    <col min="1799" max="1799" width="7.28515625" style="120" customWidth="1"/>
    <col min="1800" max="1800" width="11.42578125" style="120"/>
    <col min="1801" max="1801" width="13.28515625" style="120" customWidth="1"/>
    <col min="1802" max="1802" width="3.85546875" style="120" customWidth="1"/>
    <col min="1803" max="1803" width="2.140625" style="120" customWidth="1"/>
    <col min="1804" max="1804" width="12" style="120" customWidth="1"/>
    <col min="1805" max="1805" width="3.7109375" style="120" customWidth="1"/>
    <col min="1806" max="1806" width="8.28515625" style="120" customWidth="1"/>
    <col min="1807" max="1807" width="2.7109375" style="120" customWidth="1"/>
    <col min="1808" max="1808" width="13.28515625" style="120" customWidth="1"/>
    <col min="1809" max="1809" width="2.7109375" style="120" customWidth="1"/>
    <col min="1810" max="1810" width="11.42578125" style="120"/>
    <col min="1811" max="1811" width="19.42578125" style="120" customWidth="1"/>
    <col min="1812" max="1812" width="11.42578125" style="120"/>
    <col min="1813" max="1813" width="2.42578125" style="120" customWidth="1"/>
    <col min="1814" max="2047" width="11.42578125" style="120"/>
    <col min="2048" max="2048" width="2.5703125" style="120" customWidth="1"/>
    <col min="2049" max="2052" width="3.7109375" style="120" customWidth="1"/>
    <col min="2053" max="2053" width="13" style="120" customWidth="1"/>
    <col min="2054" max="2054" width="12.28515625" style="120" customWidth="1"/>
    <col min="2055" max="2055" width="7.28515625" style="120" customWidth="1"/>
    <col min="2056" max="2056" width="11.42578125" style="120"/>
    <col min="2057" max="2057" width="13.28515625" style="120" customWidth="1"/>
    <col min="2058" max="2058" width="3.85546875" style="120" customWidth="1"/>
    <col min="2059" max="2059" width="2.140625" style="120" customWidth="1"/>
    <col min="2060" max="2060" width="12" style="120" customWidth="1"/>
    <col min="2061" max="2061" width="3.7109375" style="120" customWidth="1"/>
    <col min="2062" max="2062" width="8.28515625" style="120" customWidth="1"/>
    <col min="2063" max="2063" width="2.7109375" style="120" customWidth="1"/>
    <col min="2064" max="2064" width="13.28515625" style="120" customWidth="1"/>
    <col min="2065" max="2065" width="2.7109375" style="120" customWidth="1"/>
    <col min="2066" max="2066" width="11.42578125" style="120"/>
    <col min="2067" max="2067" width="19.42578125" style="120" customWidth="1"/>
    <col min="2068" max="2068" width="11.42578125" style="120"/>
    <col min="2069" max="2069" width="2.42578125" style="120" customWidth="1"/>
    <col min="2070" max="2303" width="11.42578125" style="120"/>
    <col min="2304" max="2304" width="2.5703125" style="120" customWidth="1"/>
    <col min="2305" max="2308" width="3.7109375" style="120" customWidth="1"/>
    <col min="2309" max="2309" width="13" style="120" customWidth="1"/>
    <col min="2310" max="2310" width="12.28515625" style="120" customWidth="1"/>
    <col min="2311" max="2311" width="7.28515625" style="120" customWidth="1"/>
    <col min="2312" max="2312" width="11.42578125" style="120"/>
    <col min="2313" max="2313" width="13.28515625" style="120" customWidth="1"/>
    <col min="2314" max="2314" width="3.85546875" style="120" customWidth="1"/>
    <col min="2315" max="2315" width="2.140625" style="120" customWidth="1"/>
    <col min="2316" max="2316" width="12" style="120" customWidth="1"/>
    <col min="2317" max="2317" width="3.7109375" style="120" customWidth="1"/>
    <col min="2318" max="2318" width="8.28515625" style="120" customWidth="1"/>
    <col min="2319" max="2319" width="2.7109375" style="120" customWidth="1"/>
    <col min="2320" max="2320" width="13.28515625" style="120" customWidth="1"/>
    <col min="2321" max="2321" width="2.7109375" style="120" customWidth="1"/>
    <col min="2322" max="2322" width="11.42578125" style="120"/>
    <col min="2323" max="2323" width="19.42578125" style="120" customWidth="1"/>
    <col min="2324" max="2324" width="11.42578125" style="120"/>
    <col min="2325" max="2325" width="2.42578125" style="120" customWidth="1"/>
    <col min="2326" max="2559" width="11.42578125" style="120"/>
    <col min="2560" max="2560" width="2.5703125" style="120" customWidth="1"/>
    <col min="2561" max="2564" width="3.7109375" style="120" customWidth="1"/>
    <col min="2565" max="2565" width="13" style="120" customWidth="1"/>
    <col min="2566" max="2566" width="12.28515625" style="120" customWidth="1"/>
    <col min="2567" max="2567" width="7.28515625" style="120" customWidth="1"/>
    <col min="2568" max="2568" width="11.42578125" style="120"/>
    <col min="2569" max="2569" width="13.28515625" style="120" customWidth="1"/>
    <col min="2570" max="2570" width="3.85546875" style="120" customWidth="1"/>
    <col min="2571" max="2571" width="2.140625" style="120" customWidth="1"/>
    <col min="2572" max="2572" width="12" style="120" customWidth="1"/>
    <col min="2573" max="2573" width="3.7109375" style="120" customWidth="1"/>
    <col min="2574" max="2574" width="8.28515625" style="120" customWidth="1"/>
    <col min="2575" max="2575" width="2.7109375" style="120" customWidth="1"/>
    <col min="2576" max="2576" width="13.28515625" style="120" customWidth="1"/>
    <col min="2577" max="2577" width="2.7109375" style="120" customWidth="1"/>
    <col min="2578" max="2578" width="11.42578125" style="120"/>
    <col min="2579" max="2579" width="19.42578125" style="120" customWidth="1"/>
    <col min="2580" max="2580" width="11.42578125" style="120"/>
    <col min="2581" max="2581" width="2.42578125" style="120" customWidth="1"/>
    <col min="2582" max="2815" width="11.42578125" style="120"/>
    <col min="2816" max="2816" width="2.5703125" style="120" customWidth="1"/>
    <col min="2817" max="2820" width="3.7109375" style="120" customWidth="1"/>
    <col min="2821" max="2821" width="13" style="120" customWidth="1"/>
    <col min="2822" max="2822" width="12.28515625" style="120" customWidth="1"/>
    <col min="2823" max="2823" width="7.28515625" style="120" customWidth="1"/>
    <col min="2824" max="2824" width="11.42578125" style="120"/>
    <col min="2825" max="2825" width="13.28515625" style="120" customWidth="1"/>
    <col min="2826" max="2826" width="3.85546875" style="120" customWidth="1"/>
    <col min="2827" max="2827" width="2.140625" style="120" customWidth="1"/>
    <col min="2828" max="2828" width="12" style="120" customWidth="1"/>
    <col min="2829" max="2829" width="3.7109375" style="120" customWidth="1"/>
    <col min="2830" max="2830" width="8.28515625" style="120" customWidth="1"/>
    <col min="2831" max="2831" width="2.7109375" style="120" customWidth="1"/>
    <col min="2832" max="2832" width="13.28515625" style="120" customWidth="1"/>
    <col min="2833" max="2833" width="2.7109375" style="120" customWidth="1"/>
    <col min="2834" max="2834" width="11.42578125" style="120"/>
    <col min="2835" max="2835" width="19.42578125" style="120" customWidth="1"/>
    <col min="2836" max="2836" width="11.42578125" style="120"/>
    <col min="2837" max="2837" width="2.42578125" style="120" customWidth="1"/>
    <col min="2838" max="3071" width="11.42578125" style="120"/>
    <col min="3072" max="3072" width="2.5703125" style="120" customWidth="1"/>
    <col min="3073" max="3076" width="3.7109375" style="120" customWidth="1"/>
    <col min="3077" max="3077" width="13" style="120" customWidth="1"/>
    <col min="3078" max="3078" width="12.28515625" style="120" customWidth="1"/>
    <col min="3079" max="3079" width="7.28515625" style="120" customWidth="1"/>
    <col min="3080" max="3080" width="11.42578125" style="120"/>
    <col min="3081" max="3081" width="13.28515625" style="120" customWidth="1"/>
    <col min="3082" max="3082" width="3.85546875" style="120" customWidth="1"/>
    <col min="3083" max="3083" width="2.140625" style="120" customWidth="1"/>
    <col min="3084" max="3084" width="12" style="120" customWidth="1"/>
    <col min="3085" max="3085" width="3.7109375" style="120" customWidth="1"/>
    <col min="3086" max="3086" width="8.28515625" style="120" customWidth="1"/>
    <col min="3087" max="3087" width="2.7109375" style="120" customWidth="1"/>
    <col min="3088" max="3088" width="13.28515625" style="120" customWidth="1"/>
    <col min="3089" max="3089" width="2.7109375" style="120" customWidth="1"/>
    <col min="3090" max="3090" width="11.42578125" style="120"/>
    <col min="3091" max="3091" width="19.42578125" style="120" customWidth="1"/>
    <col min="3092" max="3092" width="11.42578125" style="120"/>
    <col min="3093" max="3093" width="2.42578125" style="120" customWidth="1"/>
    <col min="3094" max="3327" width="11.42578125" style="120"/>
    <col min="3328" max="3328" width="2.5703125" style="120" customWidth="1"/>
    <col min="3329" max="3332" width="3.7109375" style="120" customWidth="1"/>
    <col min="3333" max="3333" width="13" style="120" customWidth="1"/>
    <col min="3334" max="3334" width="12.28515625" style="120" customWidth="1"/>
    <col min="3335" max="3335" width="7.28515625" style="120" customWidth="1"/>
    <col min="3336" max="3336" width="11.42578125" style="120"/>
    <col min="3337" max="3337" width="13.28515625" style="120" customWidth="1"/>
    <col min="3338" max="3338" width="3.85546875" style="120" customWidth="1"/>
    <col min="3339" max="3339" width="2.140625" style="120" customWidth="1"/>
    <col min="3340" max="3340" width="12" style="120" customWidth="1"/>
    <col min="3341" max="3341" width="3.7109375" style="120" customWidth="1"/>
    <col min="3342" max="3342" width="8.28515625" style="120" customWidth="1"/>
    <col min="3343" max="3343" width="2.7109375" style="120" customWidth="1"/>
    <col min="3344" max="3344" width="13.28515625" style="120" customWidth="1"/>
    <col min="3345" max="3345" width="2.7109375" style="120" customWidth="1"/>
    <col min="3346" max="3346" width="11.42578125" style="120"/>
    <col min="3347" max="3347" width="19.42578125" style="120" customWidth="1"/>
    <col min="3348" max="3348" width="11.42578125" style="120"/>
    <col min="3349" max="3349" width="2.42578125" style="120" customWidth="1"/>
    <col min="3350" max="3583" width="11.42578125" style="120"/>
    <col min="3584" max="3584" width="2.5703125" style="120" customWidth="1"/>
    <col min="3585" max="3588" width="3.7109375" style="120" customWidth="1"/>
    <col min="3589" max="3589" width="13" style="120" customWidth="1"/>
    <col min="3590" max="3590" width="12.28515625" style="120" customWidth="1"/>
    <col min="3591" max="3591" width="7.28515625" style="120" customWidth="1"/>
    <col min="3592" max="3592" width="11.42578125" style="120"/>
    <col min="3593" max="3593" width="13.28515625" style="120" customWidth="1"/>
    <col min="3594" max="3594" width="3.85546875" style="120" customWidth="1"/>
    <col min="3595" max="3595" width="2.140625" style="120" customWidth="1"/>
    <col min="3596" max="3596" width="12" style="120" customWidth="1"/>
    <col min="3597" max="3597" width="3.7109375" style="120" customWidth="1"/>
    <col min="3598" max="3598" width="8.28515625" style="120" customWidth="1"/>
    <col min="3599" max="3599" width="2.7109375" style="120" customWidth="1"/>
    <col min="3600" max="3600" width="13.28515625" style="120" customWidth="1"/>
    <col min="3601" max="3601" width="2.7109375" style="120" customWidth="1"/>
    <col min="3602" max="3602" width="11.42578125" style="120"/>
    <col min="3603" max="3603" width="19.42578125" style="120" customWidth="1"/>
    <col min="3604" max="3604" width="11.42578125" style="120"/>
    <col min="3605" max="3605" width="2.42578125" style="120" customWidth="1"/>
    <col min="3606" max="3839" width="11.42578125" style="120"/>
    <col min="3840" max="3840" width="2.5703125" style="120" customWidth="1"/>
    <col min="3841" max="3844" width="3.7109375" style="120" customWidth="1"/>
    <col min="3845" max="3845" width="13" style="120" customWidth="1"/>
    <col min="3846" max="3846" width="12.28515625" style="120" customWidth="1"/>
    <col min="3847" max="3847" width="7.28515625" style="120" customWidth="1"/>
    <col min="3848" max="3848" width="11.42578125" style="120"/>
    <col min="3849" max="3849" width="13.28515625" style="120" customWidth="1"/>
    <col min="3850" max="3850" width="3.85546875" style="120" customWidth="1"/>
    <col min="3851" max="3851" width="2.140625" style="120" customWidth="1"/>
    <col min="3852" max="3852" width="12" style="120" customWidth="1"/>
    <col min="3853" max="3853" width="3.7109375" style="120" customWidth="1"/>
    <col min="3854" max="3854" width="8.28515625" style="120" customWidth="1"/>
    <col min="3855" max="3855" width="2.7109375" style="120" customWidth="1"/>
    <col min="3856" max="3856" width="13.28515625" style="120" customWidth="1"/>
    <col min="3857" max="3857" width="2.7109375" style="120" customWidth="1"/>
    <col min="3858" max="3858" width="11.42578125" style="120"/>
    <col min="3859" max="3859" width="19.42578125" style="120" customWidth="1"/>
    <col min="3860" max="3860" width="11.42578125" style="120"/>
    <col min="3861" max="3861" width="2.42578125" style="120" customWidth="1"/>
    <col min="3862" max="4095" width="11.42578125" style="120"/>
    <col min="4096" max="4096" width="2.5703125" style="120" customWidth="1"/>
    <col min="4097" max="4100" width="3.7109375" style="120" customWidth="1"/>
    <col min="4101" max="4101" width="13" style="120" customWidth="1"/>
    <col min="4102" max="4102" width="12.28515625" style="120" customWidth="1"/>
    <col min="4103" max="4103" width="7.28515625" style="120" customWidth="1"/>
    <col min="4104" max="4104" width="11.42578125" style="120"/>
    <col min="4105" max="4105" width="13.28515625" style="120" customWidth="1"/>
    <col min="4106" max="4106" width="3.85546875" style="120" customWidth="1"/>
    <col min="4107" max="4107" width="2.140625" style="120" customWidth="1"/>
    <col min="4108" max="4108" width="12" style="120" customWidth="1"/>
    <col min="4109" max="4109" width="3.7109375" style="120" customWidth="1"/>
    <col min="4110" max="4110" width="8.28515625" style="120" customWidth="1"/>
    <col min="4111" max="4111" width="2.7109375" style="120" customWidth="1"/>
    <col min="4112" max="4112" width="13.28515625" style="120" customWidth="1"/>
    <col min="4113" max="4113" width="2.7109375" style="120" customWidth="1"/>
    <col min="4114" max="4114" width="11.42578125" style="120"/>
    <col min="4115" max="4115" width="19.42578125" style="120" customWidth="1"/>
    <col min="4116" max="4116" width="11.42578125" style="120"/>
    <col min="4117" max="4117" width="2.42578125" style="120" customWidth="1"/>
    <col min="4118" max="4351" width="11.42578125" style="120"/>
    <col min="4352" max="4352" width="2.5703125" style="120" customWidth="1"/>
    <col min="4353" max="4356" width="3.7109375" style="120" customWidth="1"/>
    <col min="4357" max="4357" width="13" style="120" customWidth="1"/>
    <col min="4358" max="4358" width="12.28515625" style="120" customWidth="1"/>
    <col min="4359" max="4359" width="7.28515625" style="120" customWidth="1"/>
    <col min="4360" max="4360" width="11.42578125" style="120"/>
    <col min="4361" max="4361" width="13.28515625" style="120" customWidth="1"/>
    <col min="4362" max="4362" width="3.85546875" style="120" customWidth="1"/>
    <col min="4363" max="4363" width="2.140625" style="120" customWidth="1"/>
    <col min="4364" max="4364" width="12" style="120" customWidth="1"/>
    <col min="4365" max="4365" width="3.7109375" style="120" customWidth="1"/>
    <col min="4366" max="4366" width="8.28515625" style="120" customWidth="1"/>
    <col min="4367" max="4367" width="2.7109375" style="120" customWidth="1"/>
    <col min="4368" max="4368" width="13.28515625" style="120" customWidth="1"/>
    <col min="4369" max="4369" width="2.7109375" style="120" customWidth="1"/>
    <col min="4370" max="4370" width="11.42578125" style="120"/>
    <col min="4371" max="4371" width="19.42578125" style="120" customWidth="1"/>
    <col min="4372" max="4372" width="11.42578125" style="120"/>
    <col min="4373" max="4373" width="2.42578125" style="120" customWidth="1"/>
    <col min="4374" max="4607" width="11.42578125" style="120"/>
    <col min="4608" max="4608" width="2.5703125" style="120" customWidth="1"/>
    <col min="4609" max="4612" width="3.7109375" style="120" customWidth="1"/>
    <col min="4613" max="4613" width="13" style="120" customWidth="1"/>
    <col min="4614" max="4614" width="12.28515625" style="120" customWidth="1"/>
    <col min="4615" max="4615" width="7.28515625" style="120" customWidth="1"/>
    <col min="4616" max="4616" width="11.42578125" style="120"/>
    <col min="4617" max="4617" width="13.28515625" style="120" customWidth="1"/>
    <col min="4618" max="4618" width="3.85546875" style="120" customWidth="1"/>
    <col min="4619" max="4619" width="2.140625" style="120" customWidth="1"/>
    <col min="4620" max="4620" width="12" style="120" customWidth="1"/>
    <col min="4621" max="4621" width="3.7109375" style="120" customWidth="1"/>
    <col min="4622" max="4622" width="8.28515625" style="120" customWidth="1"/>
    <col min="4623" max="4623" width="2.7109375" style="120" customWidth="1"/>
    <col min="4624" max="4624" width="13.28515625" style="120" customWidth="1"/>
    <col min="4625" max="4625" width="2.7109375" style="120" customWidth="1"/>
    <col min="4626" max="4626" width="11.42578125" style="120"/>
    <col min="4627" max="4627" width="19.42578125" style="120" customWidth="1"/>
    <col min="4628" max="4628" width="11.42578125" style="120"/>
    <col min="4629" max="4629" width="2.42578125" style="120" customWidth="1"/>
    <col min="4630" max="4863" width="11.42578125" style="120"/>
    <col min="4864" max="4864" width="2.5703125" style="120" customWidth="1"/>
    <col min="4865" max="4868" width="3.7109375" style="120" customWidth="1"/>
    <col min="4869" max="4869" width="13" style="120" customWidth="1"/>
    <col min="4870" max="4870" width="12.28515625" style="120" customWidth="1"/>
    <col min="4871" max="4871" width="7.28515625" style="120" customWidth="1"/>
    <col min="4872" max="4872" width="11.42578125" style="120"/>
    <col min="4873" max="4873" width="13.28515625" style="120" customWidth="1"/>
    <col min="4874" max="4874" width="3.85546875" style="120" customWidth="1"/>
    <col min="4875" max="4875" width="2.140625" style="120" customWidth="1"/>
    <col min="4876" max="4876" width="12" style="120" customWidth="1"/>
    <col min="4877" max="4877" width="3.7109375" style="120" customWidth="1"/>
    <col min="4878" max="4878" width="8.28515625" style="120" customWidth="1"/>
    <col min="4879" max="4879" width="2.7109375" style="120" customWidth="1"/>
    <col min="4880" max="4880" width="13.28515625" style="120" customWidth="1"/>
    <col min="4881" max="4881" width="2.7109375" style="120" customWidth="1"/>
    <col min="4882" max="4882" width="11.42578125" style="120"/>
    <col min="4883" max="4883" width="19.42578125" style="120" customWidth="1"/>
    <col min="4884" max="4884" width="11.42578125" style="120"/>
    <col min="4885" max="4885" width="2.42578125" style="120" customWidth="1"/>
    <col min="4886" max="5119" width="11.42578125" style="120"/>
    <col min="5120" max="5120" width="2.5703125" style="120" customWidth="1"/>
    <col min="5121" max="5124" width="3.7109375" style="120" customWidth="1"/>
    <col min="5125" max="5125" width="13" style="120" customWidth="1"/>
    <col min="5126" max="5126" width="12.28515625" style="120" customWidth="1"/>
    <col min="5127" max="5127" width="7.28515625" style="120" customWidth="1"/>
    <col min="5128" max="5128" width="11.42578125" style="120"/>
    <col min="5129" max="5129" width="13.28515625" style="120" customWidth="1"/>
    <col min="5130" max="5130" width="3.85546875" style="120" customWidth="1"/>
    <col min="5131" max="5131" width="2.140625" style="120" customWidth="1"/>
    <col min="5132" max="5132" width="12" style="120" customWidth="1"/>
    <col min="5133" max="5133" width="3.7109375" style="120" customWidth="1"/>
    <col min="5134" max="5134" width="8.28515625" style="120" customWidth="1"/>
    <col min="5135" max="5135" width="2.7109375" style="120" customWidth="1"/>
    <col min="5136" max="5136" width="13.28515625" style="120" customWidth="1"/>
    <col min="5137" max="5137" width="2.7109375" style="120" customWidth="1"/>
    <col min="5138" max="5138" width="11.42578125" style="120"/>
    <col min="5139" max="5139" width="19.42578125" style="120" customWidth="1"/>
    <col min="5140" max="5140" width="11.42578125" style="120"/>
    <col min="5141" max="5141" width="2.42578125" style="120" customWidth="1"/>
    <col min="5142" max="5375" width="11.42578125" style="120"/>
    <col min="5376" max="5376" width="2.5703125" style="120" customWidth="1"/>
    <col min="5377" max="5380" width="3.7109375" style="120" customWidth="1"/>
    <col min="5381" max="5381" width="13" style="120" customWidth="1"/>
    <col min="5382" max="5382" width="12.28515625" style="120" customWidth="1"/>
    <col min="5383" max="5383" width="7.28515625" style="120" customWidth="1"/>
    <col min="5384" max="5384" width="11.42578125" style="120"/>
    <col min="5385" max="5385" width="13.28515625" style="120" customWidth="1"/>
    <col min="5386" max="5386" width="3.85546875" style="120" customWidth="1"/>
    <col min="5387" max="5387" width="2.140625" style="120" customWidth="1"/>
    <col min="5388" max="5388" width="12" style="120" customWidth="1"/>
    <col min="5389" max="5389" width="3.7109375" style="120" customWidth="1"/>
    <col min="5390" max="5390" width="8.28515625" style="120" customWidth="1"/>
    <col min="5391" max="5391" width="2.7109375" style="120" customWidth="1"/>
    <col min="5392" max="5392" width="13.28515625" style="120" customWidth="1"/>
    <col min="5393" max="5393" width="2.7109375" style="120" customWidth="1"/>
    <col min="5394" max="5394" width="11.42578125" style="120"/>
    <col min="5395" max="5395" width="19.42578125" style="120" customWidth="1"/>
    <col min="5396" max="5396" width="11.42578125" style="120"/>
    <col min="5397" max="5397" width="2.42578125" style="120" customWidth="1"/>
    <col min="5398" max="5631" width="11.42578125" style="120"/>
    <col min="5632" max="5632" width="2.5703125" style="120" customWidth="1"/>
    <col min="5633" max="5636" width="3.7109375" style="120" customWidth="1"/>
    <col min="5637" max="5637" width="13" style="120" customWidth="1"/>
    <col min="5638" max="5638" width="12.28515625" style="120" customWidth="1"/>
    <col min="5639" max="5639" width="7.28515625" style="120" customWidth="1"/>
    <col min="5640" max="5640" width="11.42578125" style="120"/>
    <col min="5641" max="5641" width="13.28515625" style="120" customWidth="1"/>
    <col min="5642" max="5642" width="3.85546875" style="120" customWidth="1"/>
    <col min="5643" max="5643" width="2.140625" style="120" customWidth="1"/>
    <col min="5644" max="5644" width="12" style="120" customWidth="1"/>
    <col min="5645" max="5645" width="3.7109375" style="120" customWidth="1"/>
    <col min="5646" max="5646" width="8.28515625" style="120" customWidth="1"/>
    <col min="5647" max="5647" width="2.7109375" style="120" customWidth="1"/>
    <col min="5648" max="5648" width="13.28515625" style="120" customWidth="1"/>
    <col min="5649" max="5649" width="2.7109375" style="120" customWidth="1"/>
    <col min="5650" max="5650" width="11.42578125" style="120"/>
    <col min="5651" max="5651" width="19.42578125" style="120" customWidth="1"/>
    <col min="5652" max="5652" width="11.42578125" style="120"/>
    <col min="5653" max="5653" width="2.42578125" style="120" customWidth="1"/>
    <col min="5654" max="5887" width="11.42578125" style="120"/>
    <col min="5888" max="5888" width="2.5703125" style="120" customWidth="1"/>
    <col min="5889" max="5892" width="3.7109375" style="120" customWidth="1"/>
    <col min="5893" max="5893" width="13" style="120" customWidth="1"/>
    <col min="5894" max="5894" width="12.28515625" style="120" customWidth="1"/>
    <col min="5895" max="5895" width="7.28515625" style="120" customWidth="1"/>
    <col min="5896" max="5896" width="11.42578125" style="120"/>
    <col min="5897" max="5897" width="13.28515625" style="120" customWidth="1"/>
    <col min="5898" max="5898" width="3.85546875" style="120" customWidth="1"/>
    <col min="5899" max="5899" width="2.140625" style="120" customWidth="1"/>
    <col min="5900" max="5900" width="12" style="120" customWidth="1"/>
    <col min="5901" max="5901" width="3.7109375" style="120" customWidth="1"/>
    <col min="5902" max="5902" width="8.28515625" style="120" customWidth="1"/>
    <col min="5903" max="5903" width="2.7109375" style="120" customWidth="1"/>
    <col min="5904" max="5904" width="13.28515625" style="120" customWidth="1"/>
    <col min="5905" max="5905" width="2.7109375" style="120" customWidth="1"/>
    <col min="5906" max="5906" width="11.42578125" style="120"/>
    <col min="5907" max="5907" width="19.42578125" style="120" customWidth="1"/>
    <col min="5908" max="5908" width="11.42578125" style="120"/>
    <col min="5909" max="5909" width="2.42578125" style="120" customWidth="1"/>
    <col min="5910" max="6143" width="11.42578125" style="120"/>
    <col min="6144" max="6144" width="2.5703125" style="120" customWidth="1"/>
    <col min="6145" max="6148" width="3.7109375" style="120" customWidth="1"/>
    <col min="6149" max="6149" width="13" style="120" customWidth="1"/>
    <col min="6150" max="6150" width="12.28515625" style="120" customWidth="1"/>
    <col min="6151" max="6151" width="7.28515625" style="120" customWidth="1"/>
    <col min="6152" max="6152" width="11.42578125" style="120"/>
    <col min="6153" max="6153" width="13.28515625" style="120" customWidth="1"/>
    <col min="6154" max="6154" width="3.85546875" style="120" customWidth="1"/>
    <col min="6155" max="6155" width="2.140625" style="120" customWidth="1"/>
    <col min="6156" max="6156" width="12" style="120" customWidth="1"/>
    <col min="6157" max="6157" width="3.7109375" style="120" customWidth="1"/>
    <col min="6158" max="6158" width="8.28515625" style="120" customWidth="1"/>
    <col min="6159" max="6159" width="2.7109375" style="120" customWidth="1"/>
    <col min="6160" max="6160" width="13.28515625" style="120" customWidth="1"/>
    <col min="6161" max="6161" width="2.7109375" style="120" customWidth="1"/>
    <col min="6162" max="6162" width="11.42578125" style="120"/>
    <col min="6163" max="6163" width="19.42578125" style="120" customWidth="1"/>
    <col min="6164" max="6164" width="11.42578125" style="120"/>
    <col min="6165" max="6165" width="2.42578125" style="120" customWidth="1"/>
    <col min="6166" max="6399" width="11.42578125" style="120"/>
    <col min="6400" max="6400" width="2.5703125" style="120" customWidth="1"/>
    <col min="6401" max="6404" width="3.7109375" style="120" customWidth="1"/>
    <col min="6405" max="6405" width="13" style="120" customWidth="1"/>
    <col min="6406" max="6406" width="12.28515625" style="120" customWidth="1"/>
    <col min="6407" max="6407" width="7.28515625" style="120" customWidth="1"/>
    <col min="6408" max="6408" width="11.42578125" style="120"/>
    <col min="6409" max="6409" width="13.28515625" style="120" customWidth="1"/>
    <col min="6410" max="6410" width="3.85546875" style="120" customWidth="1"/>
    <col min="6411" max="6411" width="2.140625" style="120" customWidth="1"/>
    <col min="6412" max="6412" width="12" style="120" customWidth="1"/>
    <col min="6413" max="6413" width="3.7109375" style="120" customWidth="1"/>
    <col min="6414" max="6414" width="8.28515625" style="120" customWidth="1"/>
    <col min="6415" max="6415" width="2.7109375" style="120" customWidth="1"/>
    <col min="6416" max="6416" width="13.28515625" style="120" customWidth="1"/>
    <col min="6417" max="6417" width="2.7109375" style="120" customWidth="1"/>
    <col min="6418" max="6418" width="11.42578125" style="120"/>
    <col min="6419" max="6419" width="19.42578125" style="120" customWidth="1"/>
    <col min="6420" max="6420" width="11.42578125" style="120"/>
    <col min="6421" max="6421" width="2.42578125" style="120" customWidth="1"/>
    <col min="6422" max="6655" width="11.42578125" style="120"/>
    <col min="6656" max="6656" width="2.5703125" style="120" customWidth="1"/>
    <col min="6657" max="6660" width="3.7109375" style="120" customWidth="1"/>
    <col min="6661" max="6661" width="13" style="120" customWidth="1"/>
    <col min="6662" max="6662" width="12.28515625" style="120" customWidth="1"/>
    <col min="6663" max="6663" width="7.28515625" style="120" customWidth="1"/>
    <col min="6664" max="6664" width="11.42578125" style="120"/>
    <col min="6665" max="6665" width="13.28515625" style="120" customWidth="1"/>
    <col min="6666" max="6666" width="3.85546875" style="120" customWidth="1"/>
    <col min="6667" max="6667" width="2.140625" style="120" customWidth="1"/>
    <col min="6668" max="6668" width="12" style="120" customWidth="1"/>
    <col min="6669" max="6669" width="3.7109375" style="120" customWidth="1"/>
    <col min="6670" max="6670" width="8.28515625" style="120" customWidth="1"/>
    <col min="6671" max="6671" width="2.7109375" style="120" customWidth="1"/>
    <col min="6672" max="6672" width="13.28515625" style="120" customWidth="1"/>
    <col min="6673" max="6673" width="2.7109375" style="120" customWidth="1"/>
    <col min="6674" max="6674" width="11.42578125" style="120"/>
    <col min="6675" max="6675" width="19.42578125" style="120" customWidth="1"/>
    <col min="6676" max="6676" width="11.42578125" style="120"/>
    <col min="6677" max="6677" width="2.42578125" style="120" customWidth="1"/>
    <col min="6678" max="6911" width="11.42578125" style="120"/>
    <col min="6912" max="6912" width="2.5703125" style="120" customWidth="1"/>
    <col min="6913" max="6916" width="3.7109375" style="120" customWidth="1"/>
    <col min="6917" max="6917" width="13" style="120" customWidth="1"/>
    <col min="6918" max="6918" width="12.28515625" style="120" customWidth="1"/>
    <col min="6919" max="6919" width="7.28515625" style="120" customWidth="1"/>
    <col min="6920" max="6920" width="11.42578125" style="120"/>
    <col min="6921" max="6921" width="13.28515625" style="120" customWidth="1"/>
    <col min="6922" max="6922" width="3.85546875" style="120" customWidth="1"/>
    <col min="6923" max="6923" width="2.140625" style="120" customWidth="1"/>
    <col min="6924" max="6924" width="12" style="120" customWidth="1"/>
    <col min="6925" max="6925" width="3.7109375" style="120" customWidth="1"/>
    <col min="6926" max="6926" width="8.28515625" style="120" customWidth="1"/>
    <col min="6927" max="6927" width="2.7109375" style="120" customWidth="1"/>
    <col min="6928" max="6928" width="13.28515625" style="120" customWidth="1"/>
    <col min="6929" max="6929" width="2.7109375" style="120" customWidth="1"/>
    <col min="6930" max="6930" width="11.42578125" style="120"/>
    <col min="6931" max="6931" width="19.42578125" style="120" customWidth="1"/>
    <col min="6932" max="6932" width="11.42578125" style="120"/>
    <col min="6933" max="6933" width="2.42578125" style="120" customWidth="1"/>
    <col min="6934" max="7167" width="11.42578125" style="120"/>
    <col min="7168" max="7168" width="2.5703125" style="120" customWidth="1"/>
    <col min="7169" max="7172" width="3.7109375" style="120" customWidth="1"/>
    <col min="7173" max="7173" width="13" style="120" customWidth="1"/>
    <col min="7174" max="7174" width="12.28515625" style="120" customWidth="1"/>
    <col min="7175" max="7175" width="7.28515625" style="120" customWidth="1"/>
    <col min="7176" max="7176" width="11.42578125" style="120"/>
    <col min="7177" max="7177" width="13.28515625" style="120" customWidth="1"/>
    <col min="7178" max="7178" width="3.85546875" style="120" customWidth="1"/>
    <col min="7179" max="7179" width="2.140625" style="120" customWidth="1"/>
    <col min="7180" max="7180" width="12" style="120" customWidth="1"/>
    <col min="7181" max="7181" width="3.7109375" style="120" customWidth="1"/>
    <col min="7182" max="7182" width="8.28515625" style="120" customWidth="1"/>
    <col min="7183" max="7183" width="2.7109375" style="120" customWidth="1"/>
    <col min="7184" max="7184" width="13.28515625" style="120" customWidth="1"/>
    <col min="7185" max="7185" width="2.7109375" style="120" customWidth="1"/>
    <col min="7186" max="7186" width="11.42578125" style="120"/>
    <col min="7187" max="7187" width="19.42578125" style="120" customWidth="1"/>
    <col min="7188" max="7188" width="11.42578125" style="120"/>
    <col min="7189" max="7189" width="2.42578125" style="120" customWidth="1"/>
    <col min="7190" max="7423" width="11.42578125" style="120"/>
    <col min="7424" max="7424" width="2.5703125" style="120" customWidth="1"/>
    <col min="7425" max="7428" width="3.7109375" style="120" customWidth="1"/>
    <col min="7429" max="7429" width="13" style="120" customWidth="1"/>
    <col min="7430" max="7430" width="12.28515625" style="120" customWidth="1"/>
    <col min="7431" max="7431" width="7.28515625" style="120" customWidth="1"/>
    <col min="7432" max="7432" width="11.42578125" style="120"/>
    <col min="7433" max="7433" width="13.28515625" style="120" customWidth="1"/>
    <col min="7434" max="7434" width="3.85546875" style="120" customWidth="1"/>
    <col min="7435" max="7435" width="2.140625" style="120" customWidth="1"/>
    <col min="7436" max="7436" width="12" style="120" customWidth="1"/>
    <col min="7437" max="7437" width="3.7109375" style="120" customWidth="1"/>
    <col min="7438" max="7438" width="8.28515625" style="120" customWidth="1"/>
    <col min="7439" max="7439" width="2.7109375" style="120" customWidth="1"/>
    <col min="7440" max="7440" width="13.28515625" style="120" customWidth="1"/>
    <col min="7441" max="7441" width="2.7109375" style="120" customWidth="1"/>
    <col min="7442" max="7442" width="11.42578125" style="120"/>
    <col min="7443" max="7443" width="19.42578125" style="120" customWidth="1"/>
    <col min="7444" max="7444" width="11.42578125" style="120"/>
    <col min="7445" max="7445" width="2.42578125" style="120" customWidth="1"/>
    <col min="7446" max="7679" width="11.42578125" style="120"/>
    <col min="7680" max="7680" width="2.5703125" style="120" customWidth="1"/>
    <col min="7681" max="7684" width="3.7109375" style="120" customWidth="1"/>
    <col min="7685" max="7685" width="13" style="120" customWidth="1"/>
    <col min="7686" max="7686" width="12.28515625" style="120" customWidth="1"/>
    <col min="7687" max="7687" width="7.28515625" style="120" customWidth="1"/>
    <col min="7688" max="7688" width="11.42578125" style="120"/>
    <col min="7689" max="7689" width="13.28515625" style="120" customWidth="1"/>
    <col min="7690" max="7690" width="3.85546875" style="120" customWidth="1"/>
    <col min="7691" max="7691" width="2.140625" style="120" customWidth="1"/>
    <col min="7692" max="7692" width="12" style="120" customWidth="1"/>
    <col min="7693" max="7693" width="3.7109375" style="120" customWidth="1"/>
    <col min="7694" max="7694" width="8.28515625" style="120" customWidth="1"/>
    <col min="7695" max="7695" width="2.7109375" style="120" customWidth="1"/>
    <col min="7696" max="7696" width="13.28515625" style="120" customWidth="1"/>
    <col min="7697" max="7697" width="2.7109375" style="120" customWidth="1"/>
    <col min="7698" max="7698" width="11.42578125" style="120"/>
    <col min="7699" max="7699" width="19.42578125" style="120" customWidth="1"/>
    <col min="7700" max="7700" width="11.42578125" style="120"/>
    <col min="7701" max="7701" width="2.42578125" style="120" customWidth="1"/>
    <col min="7702" max="7935" width="11.42578125" style="120"/>
    <col min="7936" max="7936" width="2.5703125" style="120" customWidth="1"/>
    <col min="7937" max="7940" width="3.7109375" style="120" customWidth="1"/>
    <col min="7941" max="7941" width="13" style="120" customWidth="1"/>
    <col min="7942" max="7942" width="12.28515625" style="120" customWidth="1"/>
    <col min="7943" max="7943" width="7.28515625" style="120" customWidth="1"/>
    <col min="7944" max="7944" width="11.42578125" style="120"/>
    <col min="7945" max="7945" width="13.28515625" style="120" customWidth="1"/>
    <col min="7946" max="7946" width="3.85546875" style="120" customWidth="1"/>
    <col min="7947" max="7947" width="2.140625" style="120" customWidth="1"/>
    <col min="7948" max="7948" width="12" style="120" customWidth="1"/>
    <col min="7949" max="7949" width="3.7109375" style="120" customWidth="1"/>
    <col min="7950" max="7950" width="8.28515625" style="120" customWidth="1"/>
    <col min="7951" max="7951" width="2.7109375" style="120" customWidth="1"/>
    <col min="7952" max="7952" width="13.28515625" style="120" customWidth="1"/>
    <col min="7953" max="7953" width="2.7109375" style="120" customWidth="1"/>
    <col min="7954" max="7954" width="11.42578125" style="120"/>
    <col min="7955" max="7955" width="19.42578125" style="120" customWidth="1"/>
    <col min="7956" max="7956" width="11.42578125" style="120"/>
    <col min="7957" max="7957" width="2.42578125" style="120" customWidth="1"/>
    <col min="7958" max="8191" width="11.42578125" style="120"/>
    <col min="8192" max="8192" width="2.5703125" style="120" customWidth="1"/>
    <col min="8193" max="8196" width="3.7109375" style="120" customWidth="1"/>
    <col min="8197" max="8197" width="13" style="120" customWidth="1"/>
    <col min="8198" max="8198" width="12.28515625" style="120" customWidth="1"/>
    <col min="8199" max="8199" width="7.28515625" style="120" customWidth="1"/>
    <col min="8200" max="8200" width="11.42578125" style="120"/>
    <col min="8201" max="8201" width="13.28515625" style="120" customWidth="1"/>
    <col min="8202" max="8202" width="3.85546875" style="120" customWidth="1"/>
    <col min="8203" max="8203" width="2.140625" style="120" customWidth="1"/>
    <col min="8204" max="8204" width="12" style="120" customWidth="1"/>
    <col min="8205" max="8205" width="3.7109375" style="120" customWidth="1"/>
    <col min="8206" max="8206" width="8.28515625" style="120" customWidth="1"/>
    <col min="8207" max="8207" width="2.7109375" style="120" customWidth="1"/>
    <col min="8208" max="8208" width="13.28515625" style="120" customWidth="1"/>
    <col min="8209" max="8209" width="2.7109375" style="120" customWidth="1"/>
    <col min="8210" max="8210" width="11.42578125" style="120"/>
    <col min="8211" max="8211" width="19.42578125" style="120" customWidth="1"/>
    <col min="8212" max="8212" width="11.42578125" style="120"/>
    <col min="8213" max="8213" width="2.42578125" style="120" customWidth="1"/>
    <col min="8214" max="8447" width="11.42578125" style="120"/>
    <col min="8448" max="8448" width="2.5703125" style="120" customWidth="1"/>
    <col min="8449" max="8452" width="3.7109375" style="120" customWidth="1"/>
    <col min="8453" max="8453" width="13" style="120" customWidth="1"/>
    <col min="8454" max="8454" width="12.28515625" style="120" customWidth="1"/>
    <col min="8455" max="8455" width="7.28515625" style="120" customWidth="1"/>
    <col min="8456" max="8456" width="11.42578125" style="120"/>
    <col min="8457" max="8457" width="13.28515625" style="120" customWidth="1"/>
    <col min="8458" max="8458" width="3.85546875" style="120" customWidth="1"/>
    <col min="8459" max="8459" width="2.140625" style="120" customWidth="1"/>
    <col min="8460" max="8460" width="12" style="120" customWidth="1"/>
    <col min="8461" max="8461" width="3.7109375" style="120" customWidth="1"/>
    <col min="8462" max="8462" width="8.28515625" style="120" customWidth="1"/>
    <col min="8463" max="8463" width="2.7109375" style="120" customWidth="1"/>
    <col min="8464" max="8464" width="13.28515625" style="120" customWidth="1"/>
    <col min="8465" max="8465" width="2.7109375" style="120" customWidth="1"/>
    <col min="8466" max="8466" width="11.42578125" style="120"/>
    <col min="8467" max="8467" width="19.42578125" style="120" customWidth="1"/>
    <col min="8468" max="8468" width="11.42578125" style="120"/>
    <col min="8469" max="8469" width="2.42578125" style="120" customWidth="1"/>
    <col min="8470" max="8703" width="11.42578125" style="120"/>
    <col min="8704" max="8704" width="2.5703125" style="120" customWidth="1"/>
    <col min="8705" max="8708" width="3.7109375" style="120" customWidth="1"/>
    <col min="8709" max="8709" width="13" style="120" customWidth="1"/>
    <col min="8710" max="8710" width="12.28515625" style="120" customWidth="1"/>
    <col min="8711" max="8711" width="7.28515625" style="120" customWidth="1"/>
    <col min="8712" max="8712" width="11.42578125" style="120"/>
    <col min="8713" max="8713" width="13.28515625" style="120" customWidth="1"/>
    <col min="8714" max="8714" width="3.85546875" style="120" customWidth="1"/>
    <col min="8715" max="8715" width="2.140625" style="120" customWidth="1"/>
    <col min="8716" max="8716" width="12" style="120" customWidth="1"/>
    <col min="8717" max="8717" width="3.7109375" style="120" customWidth="1"/>
    <col min="8718" max="8718" width="8.28515625" style="120" customWidth="1"/>
    <col min="8719" max="8719" width="2.7109375" style="120" customWidth="1"/>
    <col min="8720" max="8720" width="13.28515625" style="120" customWidth="1"/>
    <col min="8721" max="8721" width="2.7109375" style="120" customWidth="1"/>
    <col min="8722" max="8722" width="11.42578125" style="120"/>
    <col min="8723" max="8723" width="19.42578125" style="120" customWidth="1"/>
    <col min="8724" max="8724" width="11.42578125" style="120"/>
    <col min="8725" max="8725" width="2.42578125" style="120" customWidth="1"/>
    <col min="8726" max="8959" width="11.42578125" style="120"/>
    <col min="8960" max="8960" width="2.5703125" style="120" customWidth="1"/>
    <col min="8961" max="8964" width="3.7109375" style="120" customWidth="1"/>
    <col min="8965" max="8965" width="13" style="120" customWidth="1"/>
    <col min="8966" max="8966" width="12.28515625" style="120" customWidth="1"/>
    <col min="8967" max="8967" width="7.28515625" style="120" customWidth="1"/>
    <col min="8968" max="8968" width="11.42578125" style="120"/>
    <col min="8969" max="8969" width="13.28515625" style="120" customWidth="1"/>
    <col min="8970" max="8970" width="3.85546875" style="120" customWidth="1"/>
    <col min="8971" max="8971" width="2.140625" style="120" customWidth="1"/>
    <col min="8972" max="8972" width="12" style="120" customWidth="1"/>
    <col min="8973" max="8973" width="3.7109375" style="120" customWidth="1"/>
    <col min="8974" max="8974" width="8.28515625" style="120" customWidth="1"/>
    <col min="8975" max="8975" width="2.7109375" style="120" customWidth="1"/>
    <col min="8976" max="8976" width="13.28515625" style="120" customWidth="1"/>
    <col min="8977" max="8977" width="2.7109375" style="120" customWidth="1"/>
    <col min="8978" max="8978" width="11.42578125" style="120"/>
    <col min="8979" max="8979" width="19.42578125" style="120" customWidth="1"/>
    <col min="8980" max="8980" width="11.42578125" style="120"/>
    <col min="8981" max="8981" width="2.42578125" style="120" customWidth="1"/>
    <col min="8982" max="9215" width="11.42578125" style="120"/>
    <col min="9216" max="9216" width="2.5703125" style="120" customWidth="1"/>
    <col min="9217" max="9220" width="3.7109375" style="120" customWidth="1"/>
    <col min="9221" max="9221" width="13" style="120" customWidth="1"/>
    <col min="9222" max="9222" width="12.28515625" style="120" customWidth="1"/>
    <col min="9223" max="9223" width="7.28515625" style="120" customWidth="1"/>
    <col min="9224" max="9224" width="11.42578125" style="120"/>
    <col min="9225" max="9225" width="13.28515625" style="120" customWidth="1"/>
    <col min="9226" max="9226" width="3.85546875" style="120" customWidth="1"/>
    <col min="9227" max="9227" width="2.140625" style="120" customWidth="1"/>
    <col min="9228" max="9228" width="12" style="120" customWidth="1"/>
    <col min="9229" max="9229" width="3.7109375" style="120" customWidth="1"/>
    <col min="9230" max="9230" width="8.28515625" style="120" customWidth="1"/>
    <col min="9231" max="9231" width="2.7109375" style="120" customWidth="1"/>
    <col min="9232" max="9232" width="13.28515625" style="120" customWidth="1"/>
    <col min="9233" max="9233" width="2.7109375" style="120" customWidth="1"/>
    <col min="9234" max="9234" width="11.42578125" style="120"/>
    <col min="9235" max="9235" width="19.42578125" style="120" customWidth="1"/>
    <col min="9236" max="9236" width="11.42578125" style="120"/>
    <col min="9237" max="9237" width="2.42578125" style="120" customWidth="1"/>
    <col min="9238" max="9471" width="11.42578125" style="120"/>
    <col min="9472" max="9472" width="2.5703125" style="120" customWidth="1"/>
    <col min="9473" max="9476" width="3.7109375" style="120" customWidth="1"/>
    <col min="9477" max="9477" width="13" style="120" customWidth="1"/>
    <col min="9478" max="9478" width="12.28515625" style="120" customWidth="1"/>
    <col min="9479" max="9479" width="7.28515625" style="120" customWidth="1"/>
    <col min="9480" max="9480" width="11.42578125" style="120"/>
    <col min="9481" max="9481" width="13.28515625" style="120" customWidth="1"/>
    <col min="9482" max="9482" width="3.85546875" style="120" customWidth="1"/>
    <col min="9483" max="9483" width="2.140625" style="120" customWidth="1"/>
    <col min="9484" max="9484" width="12" style="120" customWidth="1"/>
    <col min="9485" max="9485" width="3.7109375" style="120" customWidth="1"/>
    <col min="9486" max="9486" width="8.28515625" style="120" customWidth="1"/>
    <col min="9487" max="9487" width="2.7109375" style="120" customWidth="1"/>
    <col min="9488" max="9488" width="13.28515625" style="120" customWidth="1"/>
    <col min="9489" max="9489" width="2.7109375" style="120" customWidth="1"/>
    <col min="9490" max="9490" width="11.42578125" style="120"/>
    <col min="9491" max="9491" width="19.42578125" style="120" customWidth="1"/>
    <col min="9492" max="9492" width="11.42578125" style="120"/>
    <col min="9493" max="9493" width="2.42578125" style="120" customWidth="1"/>
    <col min="9494" max="9727" width="11.42578125" style="120"/>
    <col min="9728" max="9728" width="2.5703125" style="120" customWidth="1"/>
    <col min="9729" max="9732" width="3.7109375" style="120" customWidth="1"/>
    <col min="9733" max="9733" width="13" style="120" customWidth="1"/>
    <col min="9734" max="9734" width="12.28515625" style="120" customWidth="1"/>
    <col min="9735" max="9735" width="7.28515625" style="120" customWidth="1"/>
    <col min="9736" max="9736" width="11.42578125" style="120"/>
    <col min="9737" max="9737" width="13.28515625" style="120" customWidth="1"/>
    <col min="9738" max="9738" width="3.85546875" style="120" customWidth="1"/>
    <col min="9739" max="9739" width="2.140625" style="120" customWidth="1"/>
    <col min="9740" max="9740" width="12" style="120" customWidth="1"/>
    <col min="9741" max="9741" width="3.7109375" style="120" customWidth="1"/>
    <col min="9742" max="9742" width="8.28515625" style="120" customWidth="1"/>
    <col min="9743" max="9743" width="2.7109375" style="120" customWidth="1"/>
    <col min="9744" max="9744" width="13.28515625" style="120" customWidth="1"/>
    <col min="9745" max="9745" width="2.7109375" style="120" customWidth="1"/>
    <col min="9746" max="9746" width="11.42578125" style="120"/>
    <col min="9747" max="9747" width="19.42578125" style="120" customWidth="1"/>
    <col min="9748" max="9748" width="11.42578125" style="120"/>
    <col min="9749" max="9749" width="2.42578125" style="120" customWidth="1"/>
    <col min="9750" max="9983" width="11.42578125" style="120"/>
    <col min="9984" max="9984" width="2.5703125" style="120" customWidth="1"/>
    <col min="9985" max="9988" width="3.7109375" style="120" customWidth="1"/>
    <col min="9989" max="9989" width="13" style="120" customWidth="1"/>
    <col min="9990" max="9990" width="12.28515625" style="120" customWidth="1"/>
    <col min="9991" max="9991" width="7.28515625" style="120" customWidth="1"/>
    <col min="9992" max="9992" width="11.42578125" style="120"/>
    <col min="9993" max="9993" width="13.28515625" style="120" customWidth="1"/>
    <col min="9994" max="9994" width="3.85546875" style="120" customWidth="1"/>
    <col min="9995" max="9995" width="2.140625" style="120" customWidth="1"/>
    <col min="9996" max="9996" width="12" style="120" customWidth="1"/>
    <col min="9997" max="9997" width="3.7109375" style="120" customWidth="1"/>
    <col min="9998" max="9998" width="8.28515625" style="120" customWidth="1"/>
    <col min="9999" max="9999" width="2.7109375" style="120" customWidth="1"/>
    <col min="10000" max="10000" width="13.28515625" style="120" customWidth="1"/>
    <col min="10001" max="10001" width="2.7109375" style="120" customWidth="1"/>
    <col min="10002" max="10002" width="11.42578125" style="120"/>
    <col min="10003" max="10003" width="19.42578125" style="120" customWidth="1"/>
    <col min="10004" max="10004" width="11.42578125" style="120"/>
    <col min="10005" max="10005" width="2.42578125" style="120" customWidth="1"/>
    <col min="10006" max="10239" width="11.42578125" style="120"/>
    <col min="10240" max="10240" width="2.5703125" style="120" customWidth="1"/>
    <col min="10241" max="10244" width="3.7109375" style="120" customWidth="1"/>
    <col min="10245" max="10245" width="13" style="120" customWidth="1"/>
    <col min="10246" max="10246" width="12.28515625" style="120" customWidth="1"/>
    <col min="10247" max="10247" width="7.28515625" style="120" customWidth="1"/>
    <col min="10248" max="10248" width="11.42578125" style="120"/>
    <col min="10249" max="10249" width="13.28515625" style="120" customWidth="1"/>
    <col min="10250" max="10250" width="3.85546875" style="120" customWidth="1"/>
    <col min="10251" max="10251" width="2.140625" style="120" customWidth="1"/>
    <col min="10252" max="10252" width="12" style="120" customWidth="1"/>
    <col min="10253" max="10253" width="3.7109375" style="120" customWidth="1"/>
    <col min="10254" max="10254" width="8.28515625" style="120" customWidth="1"/>
    <col min="10255" max="10255" width="2.7109375" style="120" customWidth="1"/>
    <col min="10256" max="10256" width="13.28515625" style="120" customWidth="1"/>
    <col min="10257" max="10257" width="2.7109375" style="120" customWidth="1"/>
    <col min="10258" max="10258" width="11.42578125" style="120"/>
    <col min="10259" max="10259" width="19.42578125" style="120" customWidth="1"/>
    <col min="10260" max="10260" width="11.42578125" style="120"/>
    <col min="10261" max="10261" width="2.42578125" style="120" customWidth="1"/>
    <col min="10262" max="10495" width="11.42578125" style="120"/>
    <col min="10496" max="10496" width="2.5703125" style="120" customWidth="1"/>
    <col min="10497" max="10500" width="3.7109375" style="120" customWidth="1"/>
    <col min="10501" max="10501" width="13" style="120" customWidth="1"/>
    <col min="10502" max="10502" width="12.28515625" style="120" customWidth="1"/>
    <col min="10503" max="10503" width="7.28515625" style="120" customWidth="1"/>
    <col min="10504" max="10504" width="11.42578125" style="120"/>
    <col min="10505" max="10505" width="13.28515625" style="120" customWidth="1"/>
    <col min="10506" max="10506" width="3.85546875" style="120" customWidth="1"/>
    <col min="10507" max="10507" width="2.140625" style="120" customWidth="1"/>
    <col min="10508" max="10508" width="12" style="120" customWidth="1"/>
    <col min="10509" max="10509" width="3.7109375" style="120" customWidth="1"/>
    <col min="10510" max="10510" width="8.28515625" style="120" customWidth="1"/>
    <col min="10511" max="10511" width="2.7109375" style="120" customWidth="1"/>
    <col min="10512" max="10512" width="13.28515625" style="120" customWidth="1"/>
    <col min="10513" max="10513" width="2.7109375" style="120" customWidth="1"/>
    <col min="10514" max="10514" width="11.42578125" style="120"/>
    <col min="10515" max="10515" width="19.42578125" style="120" customWidth="1"/>
    <col min="10516" max="10516" width="11.42578125" style="120"/>
    <col min="10517" max="10517" width="2.42578125" style="120" customWidth="1"/>
    <col min="10518" max="10751" width="11.42578125" style="120"/>
    <col min="10752" max="10752" width="2.5703125" style="120" customWidth="1"/>
    <col min="10753" max="10756" width="3.7109375" style="120" customWidth="1"/>
    <col min="10757" max="10757" width="13" style="120" customWidth="1"/>
    <col min="10758" max="10758" width="12.28515625" style="120" customWidth="1"/>
    <col min="10759" max="10759" width="7.28515625" style="120" customWidth="1"/>
    <col min="10760" max="10760" width="11.42578125" style="120"/>
    <col min="10761" max="10761" width="13.28515625" style="120" customWidth="1"/>
    <col min="10762" max="10762" width="3.85546875" style="120" customWidth="1"/>
    <col min="10763" max="10763" width="2.140625" style="120" customWidth="1"/>
    <col min="10764" max="10764" width="12" style="120" customWidth="1"/>
    <col min="10765" max="10765" width="3.7109375" style="120" customWidth="1"/>
    <col min="10766" max="10766" width="8.28515625" style="120" customWidth="1"/>
    <col min="10767" max="10767" width="2.7109375" style="120" customWidth="1"/>
    <col min="10768" max="10768" width="13.28515625" style="120" customWidth="1"/>
    <col min="10769" max="10769" width="2.7109375" style="120" customWidth="1"/>
    <col min="10770" max="10770" width="11.42578125" style="120"/>
    <col min="10771" max="10771" width="19.42578125" style="120" customWidth="1"/>
    <col min="10772" max="10772" width="11.42578125" style="120"/>
    <col min="10773" max="10773" width="2.42578125" style="120" customWidth="1"/>
    <col min="10774" max="11007" width="11.42578125" style="120"/>
    <col min="11008" max="11008" width="2.5703125" style="120" customWidth="1"/>
    <col min="11009" max="11012" width="3.7109375" style="120" customWidth="1"/>
    <col min="11013" max="11013" width="13" style="120" customWidth="1"/>
    <col min="11014" max="11014" width="12.28515625" style="120" customWidth="1"/>
    <col min="11015" max="11015" width="7.28515625" style="120" customWidth="1"/>
    <col min="11016" max="11016" width="11.42578125" style="120"/>
    <col min="11017" max="11017" width="13.28515625" style="120" customWidth="1"/>
    <col min="11018" max="11018" width="3.85546875" style="120" customWidth="1"/>
    <col min="11019" max="11019" width="2.140625" style="120" customWidth="1"/>
    <col min="11020" max="11020" width="12" style="120" customWidth="1"/>
    <col min="11021" max="11021" width="3.7109375" style="120" customWidth="1"/>
    <col min="11022" max="11022" width="8.28515625" style="120" customWidth="1"/>
    <col min="11023" max="11023" width="2.7109375" style="120" customWidth="1"/>
    <col min="11024" max="11024" width="13.28515625" style="120" customWidth="1"/>
    <col min="11025" max="11025" width="2.7109375" style="120" customWidth="1"/>
    <col min="11026" max="11026" width="11.42578125" style="120"/>
    <col min="11027" max="11027" width="19.42578125" style="120" customWidth="1"/>
    <col min="11028" max="11028" width="11.42578125" style="120"/>
    <col min="11029" max="11029" width="2.42578125" style="120" customWidth="1"/>
    <col min="11030" max="11263" width="11.42578125" style="120"/>
    <col min="11264" max="11264" width="2.5703125" style="120" customWidth="1"/>
    <col min="11265" max="11268" width="3.7109375" style="120" customWidth="1"/>
    <col min="11269" max="11269" width="13" style="120" customWidth="1"/>
    <col min="11270" max="11270" width="12.28515625" style="120" customWidth="1"/>
    <col min="11271" max="11271" width="7.28515625" style="120" customWidth="1"/>
    <col min="11272" max="11272" width="11.42578125" style="120"/>
    <col min="11273" max="11273" width="13.28515625" style="120" customWidth="1"/>
    <col min="11274" max="11274" width="3.85546875" style="120" customWidth="1"/>
    <col min="11275" max="11275" width="2.140625" style="120" customWidth="1"/>
    <col min="11276" max="11276" width="12" style="120" customWidth="1"/>
    <col min="11277" max="11277" width="3.7109375" style="120" customWidth="1"/>
    <col min="11278" max="11278" width="8.28515625" style="120" customWidth="1"/>
    <col min="11279" max="11279" width="2.7109375" style="120" customWidth="1"/>
    <col min="11280" max="11280" width="13.28515625" style="120" customWidth="1"/>
    <col min="11281" max="11281" width="2.7109375" style="120" customWidth="1"/>
    <col min="11282" max="11282" width="11.42578125" style="120"/>
    <col min="11283" max="11283" width="19.42578125" style="120" customWidth="1"/>
    <col min="11284" max="11284" width="11.42578125" style="120"/>
    <col min="11285" max="11285" width="2.42578125" style="120" customWidth="1"/>
    <col min="11286" max="11519" width="11.42578125" style="120"/>
    <col min="11520" max="11520" width="2.5703125" style="120" customWidth="1"/>
    <col min="11521" max="11524" width="3.7109375" style="120" customWidth="1"/>
    <col min="11525" max="11525" width="13" style="120" customWidth="1"/>
    <col min="11526" max="11526" width="12.28515625" style="120" customWidth="1"/>
    <col min="11527" max="11527" width="7.28515625" style="120" customWidth="1"/>
    <col min="11528" max="11528" width="11.42578125" style="120"/>
    <col min="11529" max="11529" width="13.28515625" style="120" customWidth="1"/>
    <col min="11530" max="11530" width="3.85546875" style="120" customWidth="1"/>
    <col min="11531" max="11531" width="2.140625" style="120" customWidth="1"/>
    <col min="11532" max="11532" width="12" style="120" customWidth="1"/>
    <col min="11533" max="11533" width="3.7109375" style="120" customWidth="1"/>
    <col min="11534" max="11534" width="8.28515625" style="120" customWidth="1"/>
    <col min="11535" max="11535" width="2.7109375" style="120" customWidth="1"/>
    <col min="11536" max="11536" width="13.28515625" style="120" customWidth="1"/>
    <col min="11537" max="11537" width="2.7109375" style="120" customWidth="1"/>
    <col min="11538" max="11538" width="11.42578125" style="120"/>
    <col min="11539" max="11539" width="19.42578125" style="120" customWidth="1"/>
    <col min="11540" max="11540" width="11.42578125" style="120"/>
    <col min="11541" max="11541" width="2.42578125" style="120" customWidth="1"/>
    <col min="11542" max="11775" width="11.42578125" style="120"/>
    <col min="11776" max="11776" width="2.5703125" style="120" customWidth="1"/>
    <col min="11777" max="11780" width="3.7109375" style="120" customWidth="1"/>
    <col min="11781" max="11781" width="13" style="120" customWidth="1"/>
    <col min="11782" max="11782" width="12.28515625" style="120" customWidth="1"/>
    <col min="11783" max="11783" width="7.28515625" style="120" customWidth="1"/>
    <col min="11784" max="11784" width="11.42578125" style="120"/>
    <col min="11785" max="11785" width="13.28515625" style="120" customWidth="1"/>
    <col min="11786" max="11786" width="3.85546875" style="120" customWidth="1"/>
    <col min="11787" max="11787" width="2.140625" style="120" customWidth="1"/>
    <col min="11788" max="11788" width="12" style="120" customWidth="1"/>
    <col min="11789" max="11789" width="3.7109375" style="120" customWidth="1"/>
    <col min="11790" max="11790" width="8.28515625" style="120" customWidth="1"/>
    <col min="11791" max="11791" width="2.7109375" style="120" customWidth="1"/>
    <col min="11792" max="11792" width="13.28515625" style="120" customWidth="1"/>
    <col min="11793" max="11793" width="2.7109375" style="120" customWidth="1"/>
    <col min="11794" max="11794" width="11.42578125" style="120"/>
    <col min="11795" max="11795" width="19.42578125" style="120" customWidth="1"/>
    <col min="11796" max="11796" width="11.42578125" style="120"/>
    <col min="11797" max="11797" width="2.42578125" style="120" customWidth="1"/>
    <col min="11798" max="12031" width="11.42578125" style="120"/>
    <col min="12032" max="12032" width="2.5703125" style="120" customWidth="1"/>
    <col min="12033" max="12036" width="3.7109375" style="120" customWidth="1"/>
    <col min="12037" max="12037" width="13" style="120" customWidth="1"/>
    <col min="12038" max="12038" width="12.28515625" style="120" customWidth="1"/>
    <col min="12039" max="12039" width="7.28515625" style="120" customWidth="1"/>
    <col min="12040" max="12040" width="11.42578125" style="120"/>
    <col min="12041" max="12041" width="13.28515625" style="120" customWidth="1"/>
    <col min="12042" max="12042" width="3.85546875" style="120" customWidth="1"/>
    <col min="12043" max="12043" width="2.140625" style="120" customWidth="1"/>
    <col min="12044" max="12044" width="12" style="120" customWidth="1"/>
    <col min="12045" max="12045" width="3.7109375" style="120" customWidth="1"/>
    <col min="12046" max="12046" width="8.28515625" style="120" customWidth="1"/>
    <col min="12047" max="12047" width="2.7109375" style="120" customWidth="1"/>
    <col min="12048" max="12048" width="13.28515625" style="120" customWidth="1"/>
    <col min="12049" max="12049" width="2.7109375" style="120" customWidth="1"/>
    <col min="12050" max="12050" width="11.42578125" style="120"/>
    <col min="12051" max="12051" width="19.42578125" style="120" customWidth="1"/>
    <col min="12052" max="12052" width="11.42578125" style="120"/>
    <col min="12053" max="12053" width="2.42578125" style="120" customWidth="1"/>
    <col min="12054" max="12287" width="11.42578125" style="120"/>
    <col min="12288" max="12288" width="2.5703125" style="120" customWidth="1"/>
    <col min="12289" max="12292" width="3.7109375" style="120" customWidth="1"/>
    <col min="12293" max="12293" width="13" style="120" customWidth="1"/>
    <col min="12294" max="12294" width="12.28515625" style="120" customWidth="1"/>
    <col min="12295" max="12295" width="7.28515625" style="120" customWidth="1"/>
    <col min="12296" max="12296" width="11.42578125" style="120"/>
    <col min="12297" max="12297" width="13.28515625" style="120" customWidth="1"/>
    <col min="12298" max="12298" width="3.85546875" style="120" customWidth="1"/>
    <col min="12299" max="12299" width="2.140625" style="120" customWidth="1"/>
    <col min="12300" max="12300" width="12" style="120" customWidth="1"/>
    <col min="12301" max="12301" width="3.7109375" style="120" customWidth="1"/>
    <col min="12302" max="12302" width="8.28515625" style="120" customWidth="1"/>
    <col min="12303" max="12303" width="2.7109375" style="120" customWidth="1"/>
    <col min="12304" max="12304" width="13.28515625" style="120" customWidth="1"/>
    <col min="12305" max="12305" width="2.7109375" style="120" customWidth="1"/>
    <col min="12306" max="12306" width="11.42578125" style="120"/>
    <col min="12307" max="12307" width="19.42578125" style="120" customWidth="1"/>
    <col min="12308" max="12308" width="11.42578125" style="120"/>
    <col min="12309" max="12309" width="2.42578125" style="120" customWidth="1"/>
    <col min="12310" max="12543" width="11.42578125" style="120"/>
    <col min="12544" max="12544" width="2.5703125" style="120" customWidth="1"/>
    <col min="12545" max="12548" width="3.7109375" style="120" customWidth="1"/>
    <col min="12549" max="12549" width="13" style="120" customWidth="1"/>
    <col min="12550" max="12550" width="12.28515625" style="120" customWidth="1"/>
    <col min="12551" max="12551" width="7.28515625" style="120" customWidth="1"/>
    <col min="12552" max="12552" width="11.42578125" style="120"/>
    <col min="12553" max="12553" width="13.28515625" style="120" customWidth="1"/>
    <col min="12554" max="12554" width="3.85546875" style="120" customWidth="1"/>
    <col min="12555" max="12555" width="2.140625" style="120" customWidth="1"/>
    <col min="12556" max="12556" width="12" style="120" customWidth="1"/>
    <col min="12557" max="12557" width="3.7109375" style="120" customWidth="1"/>
    <col min="12558" max="12558" width="8.28515625" style="120" customWidth="1"/>
    <col min="12559" max="12559" width="2.7109375" style="120" customWidth="1"/>
    <col min="12560" max="12560" width="13.28515625" style="120" customWidth="1"/>
    <col min="12561" max="12561" width="2.7109375" style="120" customWidth="1"/>
    <col min="12562" max="12562" width="11.42578125" style="120"/>
    <col min="12563" max="12563" width="19.42578125" style="120" customWidth="1"/>
    <col min="12564" max="12564" width="11.42578125" style="120"/>
    <col min="12565" max="12565" width="2.42578125" style="120" customWidth="1"/>
    <col min="12566" max="12799" width="11.42578125" style="120"/>
    <col min="12800" max="12800" width="2.5703125" style="120" customWidth="1"/>
    <col min="12801" max="12804" width="3.7109375" style="120" customWidth="1"/>
    <col min="12805" max="12805" width="13" style="120" customWidth="1"/>
    <col min="12806" max="12806" width="12.28515625" style="120" customWidth="1"/>
    <col min="12807" max="12807" width="7.28515625" style="120" customWidth="1"/>
    <col min="12808" max="12808" width="11.42578125" style="120"/>
    <col min="12809" max="12809" width="13.28515625" style="120" customWidth="1"/>
    <col min="12810" max="12810" width="3.85546875" style="120" customWidth="1"/>
    <col min="12811" max="12811" width="2.140625" style="120" customWidth="1"/>
    <col min="12812" max="12812" width="12" style="120" customWidth="1"/>
    <col min="12813" max="12813" width="3.7109375" style="120" customWidth="1"/>
    <col min="12814" max="12814" width="8.28515625" style="120" customWidth="1"/>
    <col min="12815" max="12815" width="2.7109375" style="120" customWidth="1"/>
    <col min="12816" max="12816" width="13.28515625" style="120" customWidth="1"/>
    <col min="12817" max="12817" width="2.7109375" style="120" customWidth="1"/>
    <col min="12818" max="12818" width="11.42578125" style="120"/>
    <col min="12819" max="12819" width="19.42578125" style="120" customWidth="1"/>
    <col min="12820" max="12820" width="11.42578125" style="120"/>
    <col min="12821" max="12821" width="2.42578125" style="120" customWidth="1"/>
    <col min="12822" max="13055" width="11.42578125" style="120"/>
    <col min="13056" max="13056" width="2.5703125" style="120" customWidth="1"/>
    <col min="13057" max="13060" width="3.7109375" style="120" customWidth="1"/>
    <col min="13061" max="13061" width="13" style="120" customWidth="1"/>
    <col min="13062" max="13062" width="12.28515625" style="120" customWidth="1"/>
    <col min="13063" max="13063" width="7.28515625" style="120" customWidth="1"/>
    <col min="13064" max="13064" width="11.42578125" style="120"/>
    <col min="13065" max="13065" width="13.28515625" style="120" customWidth="1"/>
    <col min="13066" max="13066" width="3.85546875" style="120" customWidth="1"/>
    <col min="13067" max="13067" width="2.140625" style="120" customWidth="1"/>
    <col min="13068" max="13068" width="12" style="120" customWidth="1"/>
    <col min="13069" max="13069" width="3.7109375" style="120" customWidth="1"/>
    <col min="13070" max="13070" width="8.28515625" style="120" customWidth="1"/>
    <col min="13071" max="13071" width="2.7109375" style="120" customWidth="1"/>
    <col min="13072" max="13072" width="13.28515625" style="120" customWidth="1"/>
    <col min="13073" max="13073" width="2.7109375" style="120" customWidth="1"/>
    <col min="13074" max="13074" width="11.42578125" style="120"/>
    <col min="13075" max="13075" width="19.42578125" style="120" customWidth="1"/>
    <col min="13076" max="13076" width="11.42578125" style="120"/>
    <col min="13077" max="13077" width="2.42578125" style="120" customWidth="1"/>
    <col min="13078" max="13311" width="11.42578125" style="120"/>
    <col min="13312" max="13312" width="2.5703125" style="120" customWidth="1"/>
    <col min="13313" max="13316" width="3.7109375" style="120" customWidth="1"/>
    <col min="13317" max="13317" width="13" style="120" customWidth="1"/>
    <col min="13318" max="13318" width="12.28515625" style="120" customWidth="1"/>
    <col min="13319" max="13319" width="7.28515625" style="120" customWidth="1"/>
    <col min="13320" max="13320" width="11.42578125" style="120"/>
    <col min="13321" max="13321" width="13.28515625" style="120" customWidth="1"/>
    <col min="13322" max="13322" width="3.85546875" style="120" customWidth="1"/>
    <col min="13323" max="13323" width="2.140625" style="120" customWidth="1"/>
    <col min="13324" max="13324" width="12" style="120" customWidth="1"/>
    <col min="13325" max="13325" width="3.7109375" style="120" customWidth="1"/>
    <col min="13326" max="13326" width="8.28515625" style="120" customWidth="1"/>
    <col min="13327" max="13327" width="2.7109375" style="120" customWidth="1"/>
    <col min="13328" max="13328" width="13.28515625" style="120" customWidth="1"/>
    <col min="13329" max="13329" width="2.7109375" style="120" customWidth="1"/>
    <col min="13330" max="13330" width="11.42578125" style="120"/>
    <col min="13331" max="13331" width="19.42578125" style="120" customWidth="1"/>
    <col min="13332" max="13332" width="11.42578125" style="120"/>
    <col min="13333" max="13333" width="2.42578125" style="120" customWidth="1"/>
    <col min="13334" max="13567" width="11.42578125" style="120"/>
    <col min="13568" max="13568" width="2.5703125" style="120" customWidth="1"/>
    <col min="13569" max="13572" width="3.7109375" style="120" customWidth="1"/>
    <col min="13573" max="13573" width="13" style="120" customWidth="1"/>
    <col min="13574" max="13574" width="12.28515625" style="120" customWidth="1"/>
    <col min="13575" max="13575" width="7.28515625" style="120" customWidth="1"/>
    <col min="13576" max="13576" width="11.42578125" style="120"/>
    <col min="13577" max="13577" width="13.28515625" style="120" customWidth="1"/>
    <col min="13578" max="13578" width="3.85546875" style="120" customWidth="1"/>
    <col min="13579" max="13579" width="2.140625" style="120" customWidth="1"/>
    <col min="13580" max="13580" width="12" style="120" customWidth="1"/>
    <col min="13581" max="13581" width="3.7109375" style="120" customWidth="1"/>
    <col min="13582" max="13582" width="8.28515625" style="120" customWidth="1"/>
    <col min="13583" max="13583" width="2.7109375" style="120" customWidth="1"/>
    <col min="13584" max="13584" width="13.28515625" style="120" customWidth="1"/>
    <col min="13585" max="13585" width="2.7109375" style="120" customWidth="1"/>
    <col min="13586" max="13586" width="11.42578125" style="120"/>
    <col min="13587" max="13587" width="19.42578125" style="120" customWidth="1"/>
    <col min="13588" max="13588" width="11.42578125" style="120"/>
    <col min="13589" max="13589" width="2.42578125" style="120" customWidth="1"/>
    <col min="13590" max="13823" width="11.42578125" style="120"/>
    <col min="13824" max="13824" width="2.5703125" style="120" customWidth="1"/>
    <col min="13825" max="13828" width="3.7109375" style="120" customWidth="1"/>
    <col min="13829" max="13829" width="13" style="120" customWidth="1"/>
    <col min="13830" max="13830" width="12.28515625" style="120" customWidth="1"/>
    <col min="13831" max="13831" width="7.28515625" style="120" customWidth="1"/>
    <col min="13832" max="13832" width="11.42578125" style="120"/>
    <col min="13833" max="13833" width="13.28515625" style="120" customWidth="1"/>
    <col min="13834" max="13834" width="3.85546875" style="120" customWidth="1"/>
    <col min="13835" max="13835" width="2.140625" style="120" customWidth="1"/>
    <col min="13836" max="13836" width="12" style="120" customWidth="1"/>
    <col min="13837" max="13837" width="3.7109375" style="120" customWidth="1"/>
    <col min="13838" max="13838" width="8.28515625" style="120" customWidth="1"/>
    <col min="13839" max="13839" width="2.7109375" style="120" customWidth="1"/>
    <col min="13840" max="13840" width="13.28515625" style="120" customWidth="1"/>
    <col min="13841" max="13841" width="2.7109375" style="120" customWidth="1"/>
    <col min="13842" max="13842" width="11.42578125" style="120"/>
    <col min="13843" max="13843" width="19.42578125" style="120" customWidth="1"/>
    <col min="13844" max="13844" width="11.42578125" style="120"/>
    <col min="13845" max="13845" width="2.42578125" style="120" customWidth="1"/>
    <col min="13846" max="14079" width="11.42578125" style="120"/>
    <col min="14080" max="14080" width="2.5703125" style="120" customWidth="1"/>
    <col min="14081" max="14084" width="3.7109375" style="120" customWidth="1"/>
    <col min="14085" max="14085" width="13" style="120" customWidth="1"/>
    <col min="14086" max="14086" width="12.28515625" style="120" customWidth="1"/>
    <col min="14087" max="14087" width="7.28515625" style="120" customWidth="1"/>
    <col min="14088" max="14088" width="11.42578125" style="120"/>
    <col min="14089" max="14089" width="13.28515625" style="120" customWidth="1"/>
    <col min="14090" max="14090" width="3.85546875" style="120" customWidth="1"/>
    <col min="14091" max="14091" width="2.140625" style="120" customWidth="1"/>
    <col min="14092" max="14092" width="12" style="120" customWidth="1"/>
    <col min="14093" max="14093" width="3.7109375" style="120" customWidth="1"/>
    <col min="14094" max="14094" width="8.28515625" style="120" customWidth="1"/>
    <col min="14095" max="14095" width="2.7109375" style="120" customWidth="1"/>
    <col min="14096" max="14096" width="13.28515625" style="120" customWidth="1"/>
    <col min="14097" max="14097" width="2.7109375" style="120" customWidth="1"/>
    <col min="14098" max="14098" width="11.42578125" style="120"/>
    <col min="14099" max="14099" width="19.42578125" style="120" customWidth="1"/>
    <col min="14100" max="14100" width="11.42578125" style="120"/>
    <col min="14101" max="14101" width="2.42578125" style="120" customWidth="1"/>
    <col min="14102" max="14335" width="11.42578125" style="120"/>
    <col min="14336" max="14336" width="2.5703125" style="120" customWidth="1"/>
    <col min="14337" max="14340" width="3.7109375" style="120" customWidth="1"/>
    <col min="14341" max="14341" width="13" style="120" customWidth="1"/>
    <col min="14342" max="14342" width="12.28515625" style="120" customWidth="1"/>
    <col min="14343" max="14343" width="7.28515625" style="120" customWidth="1"/>
    <col min="14344" max="14344" width="11.42578125" style="120"/>
    <col min="14345" max="14345" width="13.28515625" style="120" customWidth="1"/>
    <col min="14346" max="14346" width="3.85546875" style="120" customWidth="1"/>
    <col min="14347" max="14347" width="2.140625" style="120" customWidth="1"/>
    <col min="14348" max="14348" width="12" style="120" customWidth="1"/>
    <col min="14349" max="14349" width="3.7109375" style="120" customWidth="1"/>
    <col min="14350" max="14350" width="8.28515625" style="120" customWidth="1"/>
    <col min="14351" max="14351" width="2.7109375" style="120" customWidth="1"/>
    <col min="14352" max="14352" width="13.28515625" style="120" customWidth="1"/>
    <col min="14353" max="14353" width="2.7109375" style="120" customWidth="1"/>
    <col min="14354" max="14354" width="11.42578125" style="120"/>
    <col min="14355" max="14355" width="19.42578125" style="120" customWidth="1"/>
    <col min="14356" max="14356" width="11.42578125" style="120"/>
    <col min="14357" max="14357" width="2.42578125" style="120" customWidth="1"/>
    <col min="14358" max="14591" width="11.42578125" style="120"/>
    <col min="14592" max="14592" width="2.5703125" style="120" customWidth="1"/>
    <col min="14593" max="14596" width="3.7109375" style="120" customWidth="1"/>
    <col min="14597" max="14597" width="13" style="120" customWidth="1"/>
    <col min="14598" max="14598" width="12.28515625" style="120" customWidth="1"/>
    <col min="14599" max="14599" width="7.28515625" style="120" customWidth="1"/>
    <col min="14600" max="14600" width="11.42578125" style="120"/>
    <col min="14601" max="14601" width="13.28515625" style="120" customWidth="1"/>
    <col min="14602" max="14602" width="3.85546875" style="120" customWidth="1"/>
    <col min="14603" max="14603" width="2.140625" style="120" customWidth="1"/>
    <col min="14604" max="14604" width="12" style="120" customWidth="1"/>
    <col min="14605" max="14605" width="3.7109375" style="120" customWidth="1"/>
    <col min="14606" max="14606" width="8.28515625" style="120" customWidth="1"/>
    <col min="14607" max="14607" width="2.7109375" style="120" customWidth="1"/>
    <col min="14608" max="14608" width="13.28515625" style="120" customWidth="1"/>
    <col min="14609" max="14609" width="2.7109375" style="120" customWidth="1"/>
    <col min="14610" max="14610" width="11.42578125" style="120"/>
    <col min="14611" max="14611" width="19.42578125" style="120" customWidth="1"/>
    <col min="14612" max="14612" width="11.42578125" style="120"/>
    <col min="14613" max="14613" width="2.42578125" style="120" customWidth="1"/>
    <col min="14614" max="14847" width="11.42578125" style="120"/>
    <col min="14848" max="14848" width="2.5703125" style="120" customWidth="1"/>
    <col min="14849" max="14852" width="3.7109375" style="120" customWidth="1"/>
    <col min="14853" max="14853" width="13" style="120" customWidth="1"/>
    <col min="14854" max="14854" width="12.28515625" style="120" customWidth="1"/>
    <col min="14855" max="14855" width="7.28515625" style="120" customWidth="1"/>
    <col min="14856" max="14856" width="11.42578125" style="120"/>
    <col min="14857" max="14857" width="13.28515625" style="120" customWidth="1"/>
    <col min="14858" max="14858" width="3.85546875" style="120" customWidth="1"/>
    <col min="14859" max="14859" width="2.140625" style="120" customWidth="1"/>
    <col min="14860" max="14860" width="12" style="120" customWidth="1"/>
    <col min="14861" max="14861" width="3.7109375" style="120" customWidth="1"/>
    <col min="14862" max="14862" width="8.28515625" style="120" customWidth="1"/>
    <col min="14863" max="14863" width="2.7109375" style="120" customWidth="1"/>
    <col min="14864" max="14864" width="13.28515625" style="120" customWidth="1"/>
    <col min="14865" max="14865" width="2.7109375" style="120" customWidth="1"/>
    <col min="14866" max="14866" width="11.42578125" style="120"/>
    <col min="14867" max="14867" width="19.42578125" style="120" customWidth="1"/>
    <col min="14868" max="14868" width="11.42578125" style="120"/>
    <col min="14869" max="14869" width="2.42578125" style="120" customWidth="1"/>
    <col min="14870" max="15103" width="11.42578125" style="120"/>
    <col min="15104" max="15104" width="2.5703125" style="120" customWidth="1"/>
    <col min="15105" max="15108" width="3.7109375" style="120" customWidth="1"/>
    <col min="15109" max="15109" width="13" style="120" customWidth="1"/>
    <col min="15110" max="15110" width="12.28515625" style="120" customWidth="1"/>
    <col min="15111" max="15111" width="7.28515625" style="120" customWidth="1"/>
    <col min="15112" max="15112" width="11.42578125" style="120"/>
    <col min="15113" max="15113" width="13.28515625" style="120" customWidth="1"/>
    <col min="15114" max="15114" width="3.85546875" style="120" customWidth="1"/>
    <col min="15115" max="15115" width="2.140625" style="120" customWidth="1"/>
    <col min="15116" max="15116" width="12" style="120" customWidth="1"/>
    <col min="15117" max="15117" width="3.7109375" style="120" customWidth="1"/>
    <col min="15118" max="15118" width="8.28515625" style="120" customWidth="1"/>
    <col min="15119" max="15119" width="2.7109375" style="120" customWidth="1"/>
    <col min="15120" max="15120" width="13.28515625" style="120" customWidth="1"/>
    <col min="15121" max="15121" width="2.7109375" style="120" customWidth="1"/>
    <col min="15122" max="15122" width="11.42578125" style="120"/>
    <col min="15123" max="15123" width="19.42578125" style="120" customWidth="1"/>
    <col min="15124" max="15124" width="11.42578125" style="120"/>
    <col min="15125" max="15125" width="2.42578125" style="120" customWidth="1"/>
    <col min="15126" max="15359" width="11.42578125" style="120"/>
    <col min="15360" max="15360" width="2.5703125" style="120" customWidth="1"/>
    <col min="15361" max="15364" width="3.7109375" style="120" customWidth="1"/>
    <col min="15365" max="15365" width="13" style="120" customWidth="1"/>
    <col min="15366" max="15366" width="12.28515625" style="120" customWidth="1"/>
    <col min="15367" max="15367" width="7.28515625" style="120" customWidth="1"/>
    <col min="15368" max="15368" width="11.42578125" style="120"/>
    <col min="15369" max="15369" width="13.28515625" style="120" customWidth="1"/>
    <col min="15370" max="15370" width="3.85546875" style="120" customWidth="1"/>
    <col min="15371" max="15371" width="2.140625" style="120" customWidth="1"/>
    <col min="15372" max="15372" width="12" style="120" customWidth="1"/>
    <col min="15373" max="15373" width="3.7109375" style="120" customWidth="1"/>
    <col min="15374" max="15374" width="8.28515625" style="120" customWidth="1"/>
    <col min="15375" max="15375" width="2.7109375" style="120" customWidth="1"/>
    <col min="15376" max="15376" width="13.28515625" style="120" customWidth="1"/>
    <col min="15377" max="15377" width="2.7109375" style="120" customWidth="1"/>
    <col min="15378" max="15378" width="11.42578125" style="120"/>
    <col min="15379" max="15379" width="19.42578125" style="120" customWidth="1"/>
    <col min="15380" max="15380" width="11.42578125" style="120"/>
    <col min="15381" max="15381" width="2.42578125" style="120" customWidth="1"/>
    <col min="15382" max="15615" width="11.42578125" style="120"/>
    <col min="15616" max="15616" width="2.5703125" style="120" customWidth="1"/>
    <col min="15617" max="15620" width="3.7109375" style="120" customWidth="1"/>
    <col min="15621" max="15621" width="13" style="120" customWidth="1"/>
    <col min="15622" max="15622" width="12.28515625" style="120" customWidth="1"/>
    <col min="15623" max="15623" width="7.28515625" style="120" customWidth="1"/>
    <col min="15624" max="15624" width="11.42578125" style="120"/>
    <col min="15625" max="15625" width="13.28515625" style="120" customWidth="1"/>
    <col min="15626" max="15626" width="3.85546875" style="120" customWidth="1"/>
    <col min="15627" max="15627" width="2.140625" style="120" customWidth="1"/>
    <col min="15628" max="15628" width="12" style="120" customWidth="1"/>
    <col min="15629" max="15629" width="3.7109375" style="120" customWidth="1"/>
    <col min="15630" max="15630" width="8.28515625" style="120" customWidth="1"/>
    <col min="15631" max="15631" width="2.7109375" style="120" customWidth="1"/>
    <col min="15632" max="15632" width="13.28515625" style="120" customWidth="1"/>
    <col min="15633" max="15633" width="2.7109375" style="120" customWidth="1"/>
    <col min="15634" max="15634" width="11.42578125" style="120"/>
    <col min="15635" max="15635" width="19.42578125" style="120" customWidth="1"/>
    <col min="15636" max="15636" width="11.42578125" style="120"/>
    <col min="15637" max="15637" width="2.42578125" style="120" customWidth="1"/>
    <col min="15638" max="15871" width="11.42578125" style="120"/>
    <col min="15872" max="15872" width="2.5703125" style="120" customWidth="1"/>
    <col min="15873" max="15876" width="3.7109375" style="120" customWidth="1"/>
    <col min="15877" max="15877" width="13" style="120" customWidth="1"/>
    <col min="15878" max="15878" width="12.28515625" style="120" customWidth="1"/>
    <col min="15879" max="15879" width="7.28515625" style="120" customWidth="1"/>
    <col min="15880" max="15880" width="11.42578125" style="120"/>
    <col min="15881" max="15881" width="13.28515625" style="120" customWidth="1"/>
    <col min="15882" max="15882" width="3.85546875" style="120" customWidth="1"/>
    <col min="15883" max="15883" width="2.140625" style="120" customWidth="1"/>
    <col min="15884" max="15884" width="12" style="120" customWidth="1"/>
    <col min="15885" max="15885" width="3.7109375" style="120" customWidth="1"/>
    <col min="15886" max="15886" width="8.28515625" style="120" customWidth="1"/>
    <col min="15887" max="15887" width="2.7109375" style="120" customWidth="1"/>
    <col min="15888" max="15888" width="13.28515625" style="120" customWidth="1"/>
    <col min="15889" max="15889" width="2.7109375" style="120" customWidth="1"/>
    <col min="15890" max="15890" width="11.42578125" style="120"/>
    <col min="15891" max="15891" width="19.42578125" style="120" customWidth="1"/>
    <col min="15892" max="15892" width="11.42578125" style="120"/>
    <col min="15893" max="15893" width="2.42578125" style="120" customWidth="1"/>
    <col min="15894" max="16127" width="11.42578125" style="120"/>
    <col min="16128" max="16128" width="2.5703125" style="120" customWidth="1"/>
    <col min="16129" max="16132" width="3.7109375" style="120" customWidth="1"/>
    <col min="16133" max="16133" width="13" style="120" customWidth="1"/>
    <col min="16134" max="16134" width="12.28515625" style="120" customWidth="1"/>
    <col min="16135" max="16135" width="7.28515625" style="120" customWidth="1"/>
    <col min="16136" max="16136" width="11.42578125" style="120"/>
    <col min="16137" max="16137" width="13.28515625" style="120" customWidth="1"/>
    <col min="16138" max="16138" width="3.85546875" style="120" customWidth="1"/>
    <col min="16139" max="16139" width="2.140625" style="120" customWidth="1"/>
    <col min="16140" max="16140" width="12" style="120" customWidth="1"/>
    <col min="16141" max="16141" width="3.7109375" style="120" customWidth="1"/>
    <col min="16142" max="16142" width="8.28515625" style="120" customWidth="1"/>
    <col min="16143" max="16143" width="2.7109375" style="120" customWidth="1"/>
    <col min="16144" max="16144" width="13.28515625" style="120" customWidth="1"/>
    <col min="16145" max="16145" width="2.7109375" style="120" customWidth="1"/>
    <col min="16146" max="16146" width="11.42578125" style="120"/>
    <col min="16147" max="16147" width="19.42578125" style="120" customWidth="1"/>
    <col min="16148" max="16148" width="11.42578125" style="120"/>
    <col min="16149" max="16149" width="2.42578125" style="120" customWidth="1"/>
    <col min="16150" max="16384" width="11.42578125" style="120"/>
  </cols>
  <sheetData>
    <row r="1" spans="1:22" s="140" customFormat="1" ht="16.5" x14ac:dyDescent="0.3">
      <c r="A1" s="139" t="s">
        <v>297</v>
      </c>
      <c r="D1" s="141"/>
    </row>
    <row r="2" spans="1:22" s="140" customFormat="1" ht="16.5" x14ac:dyDescent="0.3">
      <c r="A2" s="139" t="s">
        <v>328</v>
      </c>
      <c r="D2" s="141"/>
    </row>
    <row r="3" spans="1:22" s="140" customFormat="1" ht="16.5" x14ac:dyDescent="0.3">
      <c r="A3" s="139"/>
      <c r="D3" s="141"/>
    </row>
    <row r="4" spans="1:22" s="140" customFormat="1" ht="16.5" x14ac:dyDescent="0.3">
      <c r="A4" s="142" t="s">
        <v>265</v>
      </c>
      <c r="D4" s="141"/>
      <c r="K4" s="140" t="str">
        <f>IF(K2&lt;-1000000,"¡¡ATENCIÓN!!: CALCULAR EL 80% DEL BENEFICIO OPERATIVO, PORQUE PUEDE QUE NO TODOS LOS GASTOS FINANCIEROS RESULTEN FISCALMENTE DEDUCIBLES","")</f>
        <v/>
      </c>
    </row>
    <row r="5" spans="1:22" ht="13.5" customHeight="1" x14ac:dyDescent="0.2">
      <c r="J5" s="337"/>
      <c r="K5" s="338"/>
      <c r="L5" s="338"/>
      <c r="M5" s="338"/>
      <c r="N5" s="338"/>
      <c r="O5" s="338"/>
      <c r="P5" s="339"/>
      <c r="Q5" s="340"/>
    </row>
    <row r="6" spans="1:22" ht="13.5" customHeight="1" x14ac:dyDescent="0.2">
      <c r="A6" s="341" t="s">
        <v>148</v>
      </c>
      <c r="B6" s="342"/>
      <c r="C6" s="342"/>
      <c r="D6" s="343"/>
      <c r="J6" s="344"/>
      <c r="K6" s="345" t="s">
        <v>262</v>
      </c>
      <c r="L6" s="338"/>
      <c r="M6" s="346" t="str">
        <f>IF(J30&gt;O6,"OJO","OK")</f>
        <v>OK</v>
      </c>
      <c r="N6" s="338"/>
      <c r="O6" s="347">
        <f>IF(J30&gt;0,ROUND(IF(F8&gt;0,F8*30/100,0),2),0)</f>
        <v>0</v>
      </c>
      <c r="P6" s="348"/>
      <c r="Q6" s="340"/>
      <c r="R6" s="120" t="s">
        <v>147</v>
      </c>
    </row>
    <row r="7" spans="1:22" ht="13.5" customHeight="1" x14ac:dyDescent="0.2">
      <c r="A7" s="349"/>
      <c r="B7" s="350" t="s">
        <v>149</v>
      </c>
      <c r="C7" s="351"/>
      <c r="D7" s="351"/>
      <c r="E7" s="351"/>
      <c r="F7" s="351"/>
      <c r="G7" s="351"/>
      <c r="H7" s="351"/>
      <c r="I7" s="351"/>
      <c r="J7" s="344"/>
      <c r="K7" s="344"/>
      <c r="L7" s="340"/>
      <c r="M7" s="340"/>
      <c r="N7" s="340"/>
      <c r="O7" s="352"/>
      <c r="P7" s="348"/>
      <c r="Q7" s="340"/>
    </row>
    <row r="8" spans="1:22" ht="13.5" customHeight="1" x14ac:dyDescent="0.2">
      <c r="A8" s="353"/>
      <c r="B8" s="120" t="s">
        <v>150</v>
      </c>
      <c r="F8" s="425">
        <v>0</v>
      </c>
      <c r="G8" s="426"/>
      <c r="J8" s="344"/>
      <c r="K8" s="354" t="s">
        <v>263</v>
      </c>
      <c r="L8" s="340"/>
      <c r="M8" s="346" t="str">
        <f>IF(N30&gt;O8,"OJO","OK")</f>
        <v>OK</v>
      </c>
      <c r="N8" s="355"/>
      <c r="O8" s="347">
        <f>N30</f>
        <v>7570.6542673861031</v>
      </c>
      <c r="P8" s="348"/>
      <c r="Q8" s="347">
        <f>IF(N30&gt;0,ROUND(IF(F9&gt;0,F9*30/100,0),2),0)</f>
        <v>78418.289999999994</v>
      </c>
      <c r="R8" s="120" t="s">
        <v>147</v>
      </c>
    </row>
    <row r="9" spans="1:22" ht="13.5" customHeight="1" x14ac:dyDescent="0.2">
      <c r="A9" s="353"/>
      <c r="B9" s="120" t="s">
        <v>151</v>
      </c>
      <c r="F9" s="425">
        <v>261394.31</v>
      </c>
      <c r="G9" s="426"/>
      <c r="J9" s="344"/>
      <c r="K9" s="344"/>
      <c r="L9" s="355"/>
      <c r="M9" s="355"/>
      <c r="N9" s="355"/>
      <c r="O9" s="356"/>
      <c r="P9" s="348"/>
      <c r="Q9" s="340"/>
    </row>
    <row r="10" spans="1:22" ht="13.5" customHeight="1" x14ac:dyDescent="0.2">
      <c r="J10" s="344"/>
      <c r="K10" s="357" t="s">
        <v>264</v>
      </c>
      <c r="L10" s="358"/>
      <c r="M10" s="346" t="str">
        <f>IF(N44&gt;O10,"OJO","OK")</f>
        <v>OK</v>
      </c>
      <c r="N10" s="359"/>
      <c r="O10" s="347">
        <f>N44</f>
        <v>0</v>
      </c>
      <c r="P10" s="348"/>
      <c r="Q10" s="340"/>
      <c r="R10" s="360"/>
    </row>
    <row r="11" spans="1:22" ht="13.5" hidden="1" customHeight="1" x14ac:dyDescent="0.2">
      <c r="J11" s="344"/>
      <c r="K11" s="344"/>
      <c r="L11" s="340"/>
      <c r="M11" s="340"/>
      <c r="N11" s="340"/>
      <c r="O11" s="348"/>
      <c r="P11" s="348"/>
      <c r="Q11" s="340"/>
    </row>
    <row r="12" spans="1:22" ht="13.5" hidden="1" customHeight="1" x14ac:dyDescent="0.2">
      <c r="A12" s="361"/>
      <c r="B12" s="362"/>
      <c r="C12" s="362"/>
      <c r="D12" s="362"/>
      <c r="J12" s="344"/>
      <c r="K12" s="363"/>
      <c r="L12" s="358"/>
      <c r="M12" s="358"/>
      <c r="N12" s="358"/>
      <c r="O12" s="364">
        <f>VLOOKUP(N34,S69:T72,2)</f>
        <v>0.55000000000000004</v>
      </c>
      <c r="P12" s="348"/>
      <c r="Q12" s="340"/>
    </row>
    <row r="13" spans="1:22" ht="13.5" customHeight="1" x14ac:dyDescent="0.2">
      <c r="A13" s="427" t="s">
        <v>152</v>
      </c>
      <c r="B13" s="428"/>
      <c r="C13" s="428"/>
      <c r="D13" s="429"/>
      <c r="J13" s="363"/>
      <c r="K13" s="358"/>
      <c r="L13" s="358"/>
      <c r="M13" s="358"/>
      <c r="N13" s="358"/>
      <c r="O13" s="358"/>
      <c r="P13" s="365"/>
      <c r="Q13" s="340"/>
    </row>
    <row r="14" spans="1:22" ht="13.5" customHeight="1" x14ac:dyDescent="0.2">
      <c r="A14" s="349"/>
      <c r="B14" s="351"/>
      <c r="C14" s="351"/>
      <c r="D14" s="351"/>
      <c r="E14" s="351"/>
      <c r="F14" s="351"/>
      <c r="G14" s="351"/>
      <c r="H14" s="351"/>
      <c r="I14" s="351"/>
      <c r="J14" s="351"/>
      <c r="K14" s="351"/>
      <c r="L14" s="351"/>
      <c r="M14" s="351"/>
      <c r="N14" s="351"/>
      <c r="O14" s="351"/>
      <c r="P14" s="351"/>
      <c r="S14" s="360"/>
      <c r="V14" s="120" t="s">
        <v>146</v>
      </c>
    </row>
    <row r="15" spans="1:22" ht="13.5" customHeight="1" x14ac:dyDescent="0.2">
      <c r="A15" s="353"/>
      <c r="B15" s="366" t="s">
        <v>153</v>
      </c>
      <c r="C15" s="367" t="s">
        <v>154</v>
      </c>
      <c r="D15" s="367"/>
      <c r="E15" s="367"/>
      <c r="F15" s="367"/>
      <c r="H15" s="430" t="s">
        <v>146</v>
      </c>
      <c r="I15" s="430"/>
      <c r="J15" s="430"/>
      <c r="K15" s="430"/>
      <c r="L15" s="218"/>
      <c r="N15" s="431" t="s">
        <v>146</v>
      </c>
      <c r="O15" s="432"/>
    </row>
    <row r="16" spans="1:22" ht="13.5" customHeight="1" x14ac:dyDescent="0.2">
      <c r="A16" s="353"/>
      <c r="B16" s="366"/>
      <c r="C16" s="367"/>
      <c r="D16" s="367"/>
      <c r="E16" s="367"/>
      <c r="F16" s="367"/>
      <c r="H16" s="218"/>
      <c r="I16" s="218"/>
      <c r="J16" s="218"/>
      <c r="K16" s="218"/>
      <c r="L16" s="218"/>
      <c r="N16" s="366"/>
      <c r="O16" s="366"/>
      <c r="S16" s="360"/>
    </row>
    <row r="17" spans="1:34" ht="13.5" customHeight="1" x14ac:dyDescent="0.2">
      <c r="A17" s="353"/>
      <c r="B17" s="366"/>
      <c r="C17" s="367"/>
      <c r="D17" s="367"/>
      <c r="E17" s="367"/>
      <c r="F17" s="367"/>
      <c r="J17" s="430" t="s">
        <v>155</v>
      </c>
      <c r="K17" s="430"/>
      <c r="N17" s="430" t="s">
        <v>156</v>
      </c>
      <c r="O17" s="430"/>
    </row>
    <row r="18" spans="1:34" ht="13.5" customHeight="1" x14ac:dyDescent="0.2">
      <c r="A18" s="353"/>
      <c r="D18" s="368" t="s">
        <v>157</v>
      </c>
      <c r="E18" s="368"/>
      <c r="F18" s="368"/>
      <c r="G18" s="368"/>
      <c r="H18" s="368"/>
      <c r="I18" s="369" t="s">
        <v>158</v>
      </c>
      <c r="J18" s="423">
        <v>0</v>
      </c>
      <c r="K18" s="424"/>
      <c r="M18" s="369" t="s">
        <v>159</v>
      </c>
      <c r="N18" s="423">
        <f>-'FISC 2023'!B31</f>
        <v>5262.8242673861032</v>
      </c>
      <c r="O18" s="424"/>
    </row>
    <row r="19" spans="1:34" ht="13.5" customHeight="1" x14ac:dyDescent="0.2">
      <c r="A19" s="353"/>
      <c r="D19" s="368" t="s">
        <v>160</v>
      </c>
      <c r="E19" s="368"/>
      <c r="F19" s="368"/>
      <c r="G19" s="368"/>
      <c r="H19" s="368"/>
      <c r="J19" s="370"/>
      <c r="K19" s="370"/>
      <c r="N19" s="370"/>
      <c r="O19" s="370"/>
    </row>
    <row r="20" spans="1:34" ht="13.5" customHeight="1" x14ac:dyDescent="0.2">
      <c r="A20" s="353"/>
      <c r="D20" s="368" t="s">
        <v>161</v>
      </c>
      <c r="E20" s="368"/>
      <c r="F20" s="368"/>
      <c r="G20" s="368"/>
      <c r="H20" s="368"/>
      <c r="I20" s="369" t="s">
        <v>162</v>
      </c>
      <c r="J20" s="433">
        <v>0</v>
      </c>
      <c r="K20" s="426"/>
      <c r="M20" s="369" t="s">
        <v>163</v>
      </c>
      <c r="N20" s="433">
        <f>+INVERSION!E21</f>
        <v>2307.83</v>
      </c>
      <c r="O20" s="426"/>
      <c r="S20" s="360"/>
    </row>
    <row r="21" spans="1:34" ht="13.5" customHeight="1" x14ac:dyDescent="0.2">
      <c r="A21" s="353"/>
      <c r="D21" s="368" t="s">
        <v>245</v>
      </c>
      <c r="E21" s="368"/>
      <c r="F21" s="368"/>
      <c r="G21" s="368"/>
      <c r="H21" s="368"/>
      <c r="J21" s="370"/>
      <c r="K21" s="370"/>
      <c r="N21" s="370"/>
      <c r="O21" s="370"/>
    </row>
    <row r="22" spans="1:34" ht="13.5" customHeight="1" x14ac:dyDescent="0.2">
      <c r="A22" s="353"/>
      <c r="D22" s="368" t="s">
        <v>246</v>
      </c>
      <c r="E22" s="368"/>
      <c r="F22" s="368"/>
      <c r="G22" s="368"/>
      <c r="H22" s="368"/>
      <c r="I22" s="369" t="s">
        <v>164</v>
      </c>
      <c r="J22" s="433">
        <v>0</v>
      </c>
      <c r="K22" s="426"/>
      <c r="M22" s="369" t="s">
        <v>165</v>
      </c>
      <c r="N22" s="433">
        <v>0</v>
      </c>
      <c r="O22" s="426"/>
    </row>
    <row r="23" spans="1:34" ht="13.5" customHeight="1" x14ac:dyDescent="0.2">
      <c r="A23" s="353"/>
      <c r="D23" s="368"/>
      <c r="E23" s="368"/>
      <c r="F23" s="368"/>
      <c r="G23" s="368"/>
      <c r="H23" s="368"/>
      <c r="J23" s="370"/>
      <c r="K23" s="370"/>
      <c r="N23" s="370"/>
      <c r="O23" s="370"/>
    </row>
    <row r="24" spans="1:34" ht="13.5" customHeight="1" x14ac:dyDescent="0.2">
      <c r="A24" s="353"/>
      <c r="D24" s="368" t="s">
        <v>166</v>
      </c>
      <c r="E24" s="368"/>
      <c r="F24" s="368"/>
      <c r="G24" s="368"/>
      <c r="H24" s="368"/>
      <c r="I24" s="369" t="s">
        <v>167</v>
      </c>
      <c r="J24" s="433">
        <v>0</v>
      </c>
      <c r="K24" s="426"/>
      <c r="M24" s="369" t="s">
        <v>168</v>
      </c>
      <c r="N24" s="433">
        <v>0</v>
      </c>
      <c r="O24" s="426"/>
    </row>
    <row r="25" spans="1:34" ht="13.5" customHeight="1" x14ac:dyDescent="0.2">
      <c r="A25" s="353"/>
      <c r="D25" s="368" t="s">
        <v>240</v>
      </c>
      <c r="E25" s="368"/>
      <c r="F25" s="368"/>
      <c r="G25" s="368"/>
      <c r="H25" s="368"/>
      <c r="J25" s="371"/>
      <c r="K25" s="371"/>
      <c r="N25" s="371"/>
      <c r="O25" s="371"/>
    </row>
    <row r="26" spans="1:34" ht="13.5" customHeight="1" x14ac:dyDescent="0.2">
      <c r="A26" s="353"/>
      <c r="D26" s="368" t="s">
        <v>169</v>
      </c>
      <c r="E26" s="368"/>
      <c r="F26" s="368"/>
      <c r="G26" s="368"/>
      <c r="H26" s="368"/>
      <c r="I26" s="369" t="s">
        <v>170</v>
      </c>
      <c r="J26" s="433">
        <v>0</v>
      </c>
      <c r="K26" s="426"/>
      <c r="M26" s="369" t="s">
        <v>171</v>
      </c>
      <c r="N26" s="433">
        <v>0</v>
      </c>
      <c r="O26" s="426"/>
    </row>
    <row r="27" spans="1:34" ht="13.5" customHeight="1" x14ac:dyDescent="0.2">
      <c r="A27" s="353"/>
      <c r="D27" s="368" t="s">
        <v>172</v>
      </c>
      <c r="E27" s="368"/>
      <c r="F27" s="368"/>
      <c r="G27" s="368"/>
      <c r="H27" s="368"/>
      <c r="J27" s="370"/>
      <c r="K27" s="370"/>
      <c r="N27" s="370"/>
      <c r="O27" s="370"/>
    </row>
    <row r="28" spans="1:34" ht="13.5" customHeight="1" x14ac:dyDescent="0.2">
      <c r="A28" s="353"/>
      <c r="D28" s="368" t="s">
        <v>241</v>
      </c>
      <c r="E28" s="368"/>
      <c r="F28" s="368"/>
      <c r="G28" s="368"/>
      <c r="H28" s="368"/>
      <c r="I28" s="369" t="s">
        <v>173</v>
      </c>
      <c r="J28" s="433">
        <v>0</v>
      </c>
      <c r="K28" s="426"/>
      <c r="M28" s="369" t="s">
        <v>174</v>
      </c>
      <c r="N28" s="433">
        <v>0</v>
      </c>
      <c r="O28" s="426"/>
    </row>
    <row r="29" spans="1:34" ht="13.5" customHeight="1" x14ac:dyDescent="0.2">
      <c r="A29" s="353"/>
      <c r="J29" s="138"/>
      <c r="K29" s="138"/>
      <c r="N29" s="372"/>
      <c r="O29" s="372"/>
    </row>
    <row r="30" spans="1:34" ht="13.5" customHeight="1" x14ac:dyDescent="0.2">
      <c r="A30" s="353"/>
      <c r="D30" s="367" t="s">
        <v>242</v>
      </c>
      <c r="I30" s="369" t="s">
        <v>175</v>
      </c>
      <c r="J30" s="434">
        <f>SUM(J18:K28)</f>
        <v>0</v>
      </c>
      <c r="K30" s="435"/>
      <c r="M30" s="369" t="s">
        <v>176</v>
      </c>
      <c r="N30" s="434">
        <f>SUM(N18:O28)</f>
        <v>7570.6542673861031</v>
      </c>
      <c r="O30" s="435"/>
    </row>
    <row r="31" spans="1:34" ht="13.5" customHeight="1" x14ac:dyDescent="0.2">
      <c r="A31" s="353"/>
      <c r="D31" s="367"/>
      <c r="I31" s="373"/>
      <c r="J31" s="138"/>
      <c r="K31" s="138"/>
      <c r="M31" s="373"/>
      <c r="N31" s="138"/>
      <c r="O31" s="138"/>
    </row>
    <row r="32" spans="1:34" ht="13.5" customHeight="1" x14ac:dyDescent="0.2">
      <c r="A32" s="353"/>
      <c r="H32" s="374" t="s">
        <v>243</v>
      </c>
      <c r="I32" s="375"/>
      <c r="J32" s="436">
        <f>IF(J30-O6&gt;0,J30-O6,0)</f>
        <v>0</v>
      </c>
      <c r="K32" s="437"/>
      <c r="L32" s="375"/>
      <c r="M32" s="375"/>
      <c r="N32" s="436">
        <f>IF(N30-O8&gt;0,N30-O8,0)</f>
        <v>0</v>
      </c>
      <c r="O32" s="437"/>
      <c r="AH32" s="360">
        <f>+N32/0.25</f>
        <v>0</v>
      </c>
    </row>
    <row r="33" spans="1:18" ht="13.5" customHeight="1" x14ac:dyDescent="0.2">
      <c r="A33" s="353"/>
      <c r="J33" s="373"/>
      <c r="K33" s="138"/>
      <c r="L33" s="138"/>
    </row>
    <row r="34" spans="1:18" ht="13.5" customHeight="1" x14ac:dyDescent="0.2">
      <c r="A34" s="353"/>
      <c r="B34" s="120" t="s">
        <v>177</v>
      </c>
      <c r="C34" s="367" t="s">
        <v>178</v>
      </c>
      <c r="H34" s="438" t="s">
        <v>244</v>
      </c>
      <c r="I34" s="438"/>
      <c r="J34" s="438"/>
      <c r="K34" s="438"/>
      <c r="L34" s="376"/>
      <c r="M34" s="375"/>
      <c r="N34" s="439">
        <v>0</v>
      </c>
      <c r="O34" s="440"/>
    </row>
    <row r="35" spans="1:18" ht="13.5" customHeight="1" x14ac:dyDescent="0.2">
      <c r="A35" s="353"/>
      <c r="N35" s="377"/>
      <c r="O35" s="377"/>
    </row>
    <row r="36" spans="1:18" ht="13.5" customHeight="1" x14ac:dyDescent="0.2">
      <c r="A36" s="353"/>
      <c r="D36" s="368" t="s">
        <v>179</v>
      </c>
      <c r="E36" s="368"/>
      <c r="F36" s="368"/>
      <c r="G36" s="368"/>
      <c r="H36" s="368"/>
      <c r="I36" s="368"/>
      <c r="J36" s="368"/>
      <c r="K36" s="368"/>
      <c r="L36" s="368"/>
      <c r="M36" s="378" t="s">
        <v>180</v>
      </c>
      <c r="N36" s="433">
        <v>0</v>
      </c>
      <c r="O36" s="426"/>
    </row>
    <row r="37" spans="1:18" ht="13.5" customHeight="1" x14ac:dyDescent="0.2">
      <c r="A37" s="353"/>
      <c r="D37" s="368"/>
      <c r="E37" s="368"/>
      <c r="F37" s="368"/>
      <c r="G37" s="368"/>
      <c r="H37" s="368"/>
      <c r="I37" s="368"/>
      <c r="J37" s="368"/>
      <c r="K37" s="368"/>
      <c r="L37" s="368"/>
      <c r="N37" s="370"/>
      <c r="O37" s="370"/>
    </row>
    <row r="38" spans="1:18" ht="13.5" customHeight="1" x14ac:dyDescent="0.2">
      <c r="A38" s="353"/>
      <c r="D38" s="368" t="s">
        <v>181</v>
      </c>
      <c r="E38" s="368"/>
      <c r="F38" s="368"/>
      <c r="G38" s="368"/>
      <c r="H38" s="368"/>
      <c r="I38" s="368"/>
      <c r="J38" s="368"/>
      <c r="K38" s="368"/>
      <c r="L38" s="368"/>
      <c r="M38" s="378" t="s">
        <v>182</v>
      </c>
      <c r="N38" s="433">
        <v>0</v>
      </c>
      <c r="O38" s="426"/>
    </row>
    <row r="39" spans="1:18" ht="13.5" customHeight="1" x14ac:dyDescent="0.2">
      <c r="A39" s="353"/>
      <c r="D39" s="368"/>
      <c r="E39" s="368"/>
      <c r="F39" s="368"/>
      <c r="G39" s="368"/>
      <c r="H39" s="368"/>
      <c r="I39" s="368"/>
      <c r="J39" s="368"/>
      <c r="K39" s="368"/>
      <c r="L39" s="368"/>
      <c r="N39" s="370"/>
      <c r="O39" s="370"/>
    </row>
    <row r="40" spans="1:18" ht="13.5" customHeight="1" x14ac:dyDescent="0.2">
      <c r="A40" s="353"/>
      <c r="D40" s="368" t="s">
        <v>183</v>
      </c>
      <c r="E40" s="368"/>
      <c r="F40" s="368"/>
      <c r="G40" s="368"/>
      <c r="H40" s="368"/>
      <c r="I40" s="368"/>
      <c r="J40" s="368"/>
      <c r="K40" s="368"/>
      <c r="L40" s="368"/>
      <c r="M40" s="378" t="s">
        <v>184</v>
      </c>
      <c r="N40" s="433">
        <f>+(INVERSION!D9+INVERSION!D17)*0.25</f>
        <v>0</v>
      </c>
      <c r="O40" s="426"/>
      <c r="R40" s="120" t="s">
        <v>247</v>
      </c>
    </row>
    <row r="41" spans="1:18" ht="13.5" customHeight="1" x14ac:dyDescent="0.2">
      <c r="A41" s="353"/>
      <c r="D41" s="368"/>
      <c r="E41" s="368"/>
      <c r="F41" s="368"/>
      <c r="G41" s="368"/>
      <c r="H41" s="368"/>
      <c r="I41" s="368"/>
      <c r="J41" s="368"/>
      <c r="K41" s="368"/>
      <c r="L41" s="368"/>
      <c r="N41" s="370"/>
      <c r="O41" s="370"/>
    </row>
    <row r="42" spans="1:18" ht="13.5" customHeight="1" x14ac:dyDescent="0.2">
      <c r="A42" s="353"/>
      <c r="D42" s="368" t="s">
        <v>185</v>
      </c>
      <c r="E42" s="368"/>
      <c r="F42" s="368"/>
      <c r="G42" s="368"/>
      <c r="H42" s="368"/>
      <c r="I42" s="368"/>
      <c r="J42" s="368"/>
      <c r="K42" s="368"/>
      <c r="L42" s="368"/>
      <c r="M42" s="378" t="s">
        <v>186</v>
      </c>
      <c r="N42" s="433">
        <v>0</v>
      </c>
      <c r="O42" s="426"/>
    </row>
    <row r="43" spans="1:18" ht="13.5" customHeight="1" thickBot="1" x14ac:dyDescent="0.25">
      <c r="A43" s="353"/>
      <c r="D43" s="368" t="s">
        <v>291</v>
      </c>
      <c r="E43" s="368"/>
      <c r="F43" s="368"/>
      <c r="G43" s="368"/>
      <c r="H43" s="368"/>
      <c r="I43" s="368"/>
      <c r="J43" s="368"/>
      <c r="K43" s="368"/>
      <c r="L43" s="368"/>
      <c r="N43" s="138"/>
      <c r="O43" s="138"/>
    </row>
    <row r="44" spans="1:18" ht="13.5" customHeight="1" thickBot="1" x14ac:dyDescent="0.25">
      <c r="A44" s="353"/>
      <c r="D44" s="367" t="s">
        <v>290</v>
      </c>
      <c r="M44" s="369" t="s">
        <v>187</v>
      </c>
      <c r="N44" s="443">
        <f>N36+N38+N40+N42</f>
        <v>0</v>
      </c>
      <c r="O44" s="444"/>
    </row>
    <row r="45" spans="1:18" ht="13.5" customHeight="1" x14ac:dyDescent="0.2">
      <c r="A45" s="353"/>
    </row>
    <row r="46" spans="1:18" ht="13.5" customHeight="1" x14ac:dyDescent="0.2">
      <c r="A46" s="353"/>
      <c r="B46" s="120" t="s">
        <v>188</v>
      </c>
      <c r="C46" s="367" t="s">
        <v>189</v>
      </c>
      <c r="D46" s="367"/>
      <c r="E46" s="367"/>
      <c r="F46" s="367"/>
    </row>
    <row r="47" spans="1:18" ht="13.5" customHeight="1" x14ac:dyDescent="0.2">
      <c r="A47" s="353"/>
      <c r="D47" s="368" t="s">
        <v>190</v>
      </c>
      <c r="M47" s="378" t="s">
        <v>191</v>
      </c>
      <c r="N47" s="433">
        <v>0</v>
      </c>
      <c r="O47" s="426"/>
    </row>
    <row r="48" spans="1:18" ht="13.5" customHeight="1" x14ac:dyDescent="0.2">
      <c r="A48" s="353"/>
      <c r="D48" s="368"/>
      <c r="M48" s="379"/>
      <c r="N48" s="370"/>
      <c r="O48" s="370"/>
    </row>
    <row r="49" spans="1:22" ht="13.5" customHeight="1" x14ac:dyDescent="0.2">
      <c r="A49" s="353"/>
      <c r="D49" s="368" t="s">
        <v>192</v>
      </c>
      <c r="M49" s="378" t="s">
        <v>193</v>
      </c>
      <c r="N49" s="433">
        <v>0</v>
      </c>
      <c r="O49" s="426"/>
    </row>
    <row r="50" spans="1:22" ht="13.5" customHeight="1" x14ac:dyDescent="0.2">
      <c r="A50" s="353"/>
      <c r="M50" s="379"/>
      <c r="N50" s="219"/>
      <c r="O50" s="219"/>
    </row>
    <row r="51" spans="1:22" ht="13.5" customHeight="1" x14ac:dyDescent="0.2">
      <c r="A51" s="353"/>
      <c r="D51" s="367" t="s">
        <v>287</v>
      </c>
      <c r="M51" s="369" t="s">
        <v>194</v>
      </c>
      <c r="N51" s="445">
        <f>N47+N49</f>
        <v>0</v>
      </c>
      <c r="O51" s="446"/>
    </row>
    <row r="52" spans="1:22" ht="13.5" customHeight="1" x14ac:dyDescent="0.2">
      <c r="A52" s="353"/>
      <c r="M52" s="379"/>
      <c r="N52" s="219"/>
      <c r="O52" s="219"/>
    </row>
    <row r="53" spans="1:22" ht="13.5" customHeight="1" x14ac:dyDescent="0.2">
      <c r="A53" s="353"/>
      <c r="B53" s="120" t="s">
        <v>195</v>
      </c>
      <c r="C53" s="367" t="s">
        <v>288</v>
      </c>
      <c r="M53" s="369" t="s">
        <v>196</v>
      </c>
      <c r="N53" s="433">
        <v>0</v>
      </c>
      <c r="O53" s="426"/>
    </row>
    <row r="54" spans="1:22" ht="13.5" customHeight="1" x14ac:dyDescent="0.2">
      <c r="A54" s="353"/>
      <c r="M54" s="379"/>
      <c r="N54" s="219"/>
      <c r="O54" s="219"/>
    </row>
    <row r="55" spans="1:22" ht="13.5" customHeight="1" x14ac:dyDescent="0.2">
      <c r="A55" s="353"/>
      <c r="B55" s="120" t="s">
        <v>197</v>
      </c>
      <c r="C55" s="367" t="s">
        <v>289</v>
      </c>
      <c r="M55" s="369" t="s">
        <v>198</v>
      </c>
      <c r="N55" s="433">
        <v>0</v>
      </c>
      <c r="O55" s="426"/>
    </row>
    <row r="56" spans="1:22" ht="13.5" customHeight="1" x14ac:dyDescent="0.2">
      <c r="A56" s="353"/>
    </row>
    <row r="57" spans="1:22" s="380" customFormat="1" ht="13.5" customHeight="1" x14ac:dyDescent="0.2">
      <c r="B57" s="381" t="s">
        <v>199</v>
      </c>
      <c r="C57" s="380" t="s">
        <v>200</v>
      </c>
    </row>
    <row r="59" spans="1:22" ht="13.5" customHeight="1" outlineLevel="1" x14ac:dyDescent="0.2">
      <c r="S59" s="447" t="s">
        <v>201</v>
      </c>
      <c r="T59" s="448"/>
    </row>
    <row r="60" spans="1:22" ht="13.5" customHeight="1" outlineLevel="1" x14ac:dyDescent="0.2">
      <c r="B60" s="120" t="s">
        <v>202</v>
      </c>
      <c r="S60" s="441" t="s">
        <v>203</v>
      </c>
      <c r="T60" s="442"/>
    </row>
    <row r="61" spans="1:22" ht="13.5" customHeight="1" outlineLevel="1" x14ac:dyDescent="0.2">
      <c r="B61" s="120" t="s">
        <v>204</v>
      </c>
      <c r="S61" s="382"/>
      <c r="T61" s="383"/>
      <c r="V61" s="384" t="s">
        <v>205</v>
      </c>
    </row>
    <row r="62" spans="1:22" ht="13.5" customHeight="1" outlineLevel="1" x14ac:dyDescent="0.2">
      <c r="B62" s="120" t="s">
        <v>206</v>
      </c>
      <c r="S62" s="385" t="s">
        <v>207</v>
      </c>
      <c r="T62" s="386">
        <v>0.3</v>
      </c>
      <c r="U62" s="120" t="s">
        <v>199</v>
      </c>
      <c r="V62" s="387">
        <v>0.1</v>
      </c>
    </row>
    <row r="63" spans="1:22" ht="13.5" customHeight="1" outlineLevel="1" x14ac:dyDescent="0.2">
      <c r="B63" s="388" t="s">
        <v>208</v>
      </c>
      <c r="S63" s="385" t="s">
        <v>209</v>
      </c>
      <c r="T63" s="386">
        <v>0.3</v>
      </c>
      <c r="U63" s="120" t="s">
        <v>199</v>
      </c>
      <c r="V63" s="387">
        <v>0.17499999999999999</v>
      </c>
    </row>
    <row r="64" spans="1:22" ht="13.5" customHeight="1" outlineLevel="1" x14ac:dyDescent="0.2">
      <c r="B64" s="388" t="s">
        <v>210</v>
      </c>
      <c r="S64" s="389"/>
      <c r="T64" s="390"/>
    </row>
    <row r="65" spans="1:20" ht="13.5" customHeight="1" outlineLevel="1" x14ac:dyDescent="0.2">
      <c r="B65" s="388" t="s">
        <v>211</v>
      </c>
      <c r="S65" s="391"/>
      <c r="T65" s="392"/>
    </row>
    <row r="66" spans="1:20" ht="13.5" customHeight="1" outlineLevel="1" x14ac:dyDescent="0.2">
      <c r="B66" s="388" t="s">
        <v>212</v>
      </c>
      <c r="S66" s="391"/>
      <c r="T66" s="392"/>
    </row>
    <row r="67" spans="1:20" ht="13.5" customHeight="1" outlineLevel="1" x14ac:dyDescent="0.2">
      <c r="B67" s="388" t="s">
        <v>213</v>
      </c>
      <c r="S67" s="447" t="s">
        <v>214</v>
      </c>
      <c r="T67" s="448"/>
    </row>
    <row r="68" spans="1:20" ht="13.5" customHeight="1" outlineLevel="1" x14ac:dyDescent="0.2">
      <c r="B68" s="388" t="s">
        <v>215</v>
      </c>
      <c r="S68" s="441" t="s">
        <v>216</v>
      </c>
      <c r="T68" s="442"/>
    </row>
    <row r="69" spans="1:20" ht="13.5" customHeight="1" outlineLevel="1" x14ac:dyDescent="0.2">
      <c r="S69" s="393">
        <v>0</v>
      </c>
      <c r="T69" s="383">
        <v>0.55000000000000004</v>
      </c>
    </row>
    <row r="70" spans="1:20" ht="13.5" customHeight="1" outlineLevel="1" x14ac:dyDescent="0.2">
      <c r="S70" s="394">
        <v>10000000</v>
      </c>
      <c r="T70" s="386">
        <v>0.55000000000000004</v>
      </c>
    </row>
    <row r="71" spans="1:20" ht="13.5" customHeight="1" outlineLevel="1" x14ac:dyDescent="0.2">
      <c r="S71" s="394">
        <v>50000000</v>
      </c>
      <c r="T71" s="386">
        <v>0.45</v>
      </c>
    </row>
    <row r="72" spans="1:20" ht="13.5" customHeight="1" outlineLevel="1" x14ac:dyDescent="0.2">
      <c r="S72" s="395">
        <v>100000000</v>
      </c>
      <c r="T72" s="390">
        <v>0.35</v>
      </c>
    </row>
    <row r="73" spans="1:20" ht="13.5" customHeight="1" outlineLevel="1" x14ac:dyDescent="0.2"/>
    <row r="74" spans="1:20" ht="13.5" customHeight="1" outlineLevel="1" x14ac:dyDescent="0.2">
      <c r="B74" s="120" t="s">
        <v>239</v>
      </c>
    </row>
    <row r="75" spans="1:20" ht="13.5" customHeight="1" outlineLevel="1" x14ac:dyDescent="0.2">
      <c r="C75" s="120" t="s">
        <v>325</v>
      </c>
    </row>
    <row r="76" spans="1:20" ht="13.5" customHeight="1" outlineLevel="1" x14ac:dyDescent="0.2">
      <c r="C76" s="120" t="s">
        <v>326</v>
      </c>
    </row>
    <row r="77" spans="1:20" ht="13.5" customHeight="1" outlineLevel="1" x14ac:dyDescent="0.2"/>
    <row r="78" spans="1:20" ht="13.5" customHeight="1" outlineLevel="1" x14ac:dyDescent="0.2">
      <c r="B78" s="367"/>
    </row>
    <row r="79" spans="1:20" ht="13.5" customHeight="1" outlineLevel="1" x14ac:dyDescent="0.2">
      <c r="A79" s="120" t="s">
        <v>199</v>
      </c>
      <c r="B79" s="367" t="s">
        <v>217</v>
      </c>
    </row>
    <row r="80" spans="1:20" ht="13.5" customHeight="1" outlineLevel="1" x14ac:dyDescent="0.2">
      <c r="B80" s="367" t="s">
        <v>218</v>
      </c>
    </row>
    <row r="81" spans="2:2" ht="13.5" customHeight="1" outlineLevel="1" x14ac:dyDescent="0.2">
      <c r="B81" s="367" t="s">
        <v>219</v>
      </c>
    </row>
    <row r="82" spans="2:2" ht="13.5" customHeight="1" outlineLevel="1" x14ac:dyDescent="0.2"/>
    <row r="83" spans="2:2" ht="13.5" customHeight="1" outlineLevel="1" x14ac:dyDescent="0.2">
      <c r="B83" s="396"/>
    </row>
    <row r="84" spans="2:2" ht="13.5" customHeight="1" outlineLevel="1" x14ac:dyDescent="0.2">
      <c r="B84" s="396"/>
    </row>
    <row r="85" spans="2:2" ht="13.5" customHeight="1" outlineLevel="1" x14ac:dyDescent="0.2"/>
  </sheetData>
  <mergeCells count="39">
    <mergeCell ref="S68:T68"/>
    <mergeCell ref="N40:O40"/>
    <mergeCell ref="N42:O42"/>
    <mergeCell ref="N44:O44"/>
    <mergeCell ref="N47:O47"/>
    <mergeCell ref="N49:O49"/>
    <mergeCell ref="N51:O51"/>
    <mergeCell ref="N53:O53"/>
    <mergeCell ref="N55:O55"/>
    <mergeCell ref="S59:T59"/>
    <mergeCell ref="S60:T60"/>
    <mergeCell ref="S67:T67"/>
    <mergeCell ref="N38:O38"/>
    <mergeCell ref="J26:K26"/>
    <mergeCell ref="N26:O26"/>
    <mergeCell ref="J28:K28"/>
    <mergeCell ref="N28:O28"/>
    <mergeCell ref="J30:K30"/>
    <mergeCell ref="N30:O30"/>
    <mergeCell ref="J32:K32"/>
    <mergeCell ref="N32:O32"/>
    <mergeCell ref="H34:K34"/>
    <mergeCell ref="N34:O34"/>
    <mergeCell ref="N36:O36"/>
    <mergeCell ref="J20:K20"/>
    <mergeCell ref="N20:O20"/>
    <mergeCell ref="J22:K22"/>
    <mergeCell ref="N22:O22"/>
    <mergeCell ref="J24:K24"/>
    <mergeCell ref="N24:O24"/>
    <mergeCell ref="J18:K18"/>
    <mergeCell ref="N18:O18"/>
    <mergeCell ref="F8:G8"/>
    <mergeCell ref="F9:G9"/>
    <mergeCell ref="A13:D13"/>
    <mergeCell ref="H15:K15"/>
    <mergeCell ref="N15:O15"/>
    <mergeCell ref="J17:K17"/>
    <mergeCell ref="N17:O17"/>
  </mergeCells>
  <conditionalFormatting sqref="J32:K32">
    <cfRule type="cellIs" dxfId="4" priority="1" operator="greaterThan">
      <formula>0</formula>
    </cfRule>
  </conditionalFormatting>
  <conditionalFormatting sqref="M6">
    <cfRule type="cellIs" dxfId="3" priority="5" operator="equal">
      <formula>"OJO"</formula>
    </cfRule>
  </conditionalFormatting>
  <conditionalFormatting sqref="M8">
    <cfRule type="cellIs" dxfId="2" priority="6" operator="equal">
      <formula>"OJO"</formula>
    </cfRule>
  </conditionalFormatting>
  <conditionalFormatting sqref="M10">
    <cfRule type="cellIs" dxfId="1" priority="4" operator="equal">
      <formula>"OJO"</formula>
    </cfRule>
  </conditionalFormatting>
  <conditionalFormatting sqref="N32:O32">
    <cfRule type="cellIs" dxfId="0" priority="2" operator="greaterThan">
      <formula>0</formula>
    </cfRule>
  </conditionalFormatting>
  <pageMargins left="0.7" right="0.7" top="0.75" bottom="0.75" header="0.3" footer="0.3"/>
  <pageSetup paperSize="9" orientation="portrait" horizontalDpi="1200" verticalDpi="1200" r:id="rId1"/>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84"/>
  <sheetViews>
    <sheetView showGridLines="0" zoomScaleNormal="100" workbookViewId="0">
      <selection activeCell="G9" sqref="G9"/>
    </sheetView>
  </sheetViews>
  <sheetFormatPr baseColWidth="10" defaultRowHeight="13.5" outlineLevelRow="1" x14ac:dyDescent="0.25"/>
  <cols>
    <col min="1" max="1" width="18.85546875" style="90" customWidth="1"/>
    <col min="2" max="4" width="11.42578125" style="90"/>
    <col min="5" max="5" width="15.42578125" style="90" customWidth="1"/>
    <col min="6" max="6" width="16.7109375" style="90" customWidth="1"/>
    <col min="7" max="7" width="15" style="90" customWidth="1"/>
    <col min="8" max="8" width="2.42578125" style="90" customWidth="1"/>
    <col min="9" max="9" width="16.7109375" style="90" customWidth="1"/>
    <col min="10" max="10" width="12.5703125" style="90" customWidth="1"/>
    <col min="11" max="247" width="11.42578125" style="90"/>
    <col min="248" max="248" width="3" style="90" customWidth="1"/>
    <col min="249" max="249" width="18.85546875" style="90" customWidth="1"/>
    <col min="250" max="252" width="11.42578125" style="90"/>
    <col min="253" max="253" width="15.42578125" style="90" customWidth="1"/>
    <col min="254" max="254" width="16.7109375" style="90" customWidth="1"/>
    <col min="255" max="255" width="4.42578125" style="90" customWidth="1"/>
    <col min="256" max="256" width="15" style="90" customWidth="1"/>
    <col min="257" max="257" width="2.42578125" style="90" customWidth="1"/>
    <col min="258" max="258" width="13.5703125" style="90" bestFit="1" customWidth="1"/>
    <col min="259" max="259" width="11.42578125" style="90"/>
    <col min="260" max="260" width="18" style="90" customWidth="1"/>
    <col min="261" max="261" width="13.85546875" style="90" customWidth="1"/>
    <col min="262" max="262" width="15.5703125" style="90" customWidth="1"/>
    <col min="263" max="263" width="16.7109375" style="90" customWidth="1"/>
    <col min="264" max="264" width="12.5703125" style="90" customWidth="1"/>
    <col min="265" max="503" width="11.42578125" style="90"/>
    <col min="504" max="504" width="3" style="90" customWidth="1"/>
    <col min="505" max="505" width="18.85546875" style="90" customWidth="1"/>
    <col min="506" max="508" width="11.42578125" style="90"/>
    <col min="509" max="509" width="15.42578125" style="90" customWidth="1"/>
    <col min="510" max="510" width="16.7109375" style="90" customWidth="1"/>
    <col min="511" max="511" width="4.42578125" style="90" customWidth="1"/>
    <col min="512" max="512" width="15" style="90" customWidth="1"/>
    <col min="513" max="513" width="2.42578125" style="90" customWidth="1"/>
    <col min="514" max="514" width="13.5703125" style="90" bestFit="1" customWidth="1"/>
    <col min="515" max="515" width="11.42578125" style="90"/>
    <col min="516" max="516" width="18" style="90" customWidth="1"/>
    <col min="517" max="517" width="13.85546875" style="90" customWidth="1"/>
    <col min="518" max="518" width="15.5703125" style="90" customWidth="1"/>
    <col min="519" max="519" width="16.7109375" style="90" customWidth="1"/>
    <col min="520" max="520" width="12.5703125" style="90" customWidth="1"/>
    <col min="521" max="759" width="11.42578125" style="90"/>
    <col min="760" max="760" width="3" style="90" customWidth="1"/>
    <col min="761" max="761" width="18.85546875" style="90" customWidth="1"/>
    <col min="762" max="764" width="11.42578125" style="90"/>
    <col min="765" max="765" width="15.42578125" style="90" customWidth="1"/>
    <col min="766" max="766" width="16.7109375" style="90" customWidth="1"/>
    <col min="767" max="767" width="4.42578125" style="90" customWidth="1"/>
    <col min="768" max="768" width="15" style="90" customWidth="1"/>
    <col min="769" max="769" width="2.42578125" style="90" customWidth="1"/>
    <col min="770" max="770" width="13.5703125" style="90" bestFit="1" customWidth="1"/>
    <col min="771" max="771" width="11.42578125" style="90"/>
    <col min="772" max="772" width="18" style="90" customWidth="1"/>
    <col min="773" max="773" width="13.85546875" style="90" customWidth="1"/>
    <col min="774" max="774" width="15.5703125" style="90" customWidth="1"/>
    <col min="775" max="775" width="16.7109375" style="90" customWidth="1"/>
    <col min="776" max="776" width="12.5703125" style="90" customWidth="1"/>
    <col min="777" max="1015" width="11.42578125" style="90"/>
    <col min="1016" max="1016" width="3" style="90" customWidth="1"/>
    <col min="1017" max="1017" width="18.85546875" style="90" customWidth="1"/>
    <col min="1018" max="1020" width="11.42578125" style="90"/>
    <col min="1021" max="1021" width="15.42578125" style="90" customWidth="1"/>
    <col min="1022" max="1022" width="16.7109375" style="90" customWidth="1"/>
    <col min="1023" max="1023" width="4.42578125" style="90" customWidth="1"/>
    <col min="1024" max="1024" width="15" style="90" customWidth="1"/>
    <col min="1025" max="1025" width="2.42578125" style="90" customWidth="1"/>
    <col min="1026" max="1026" width="13.5703125" style="90" bestFit="1" customWidth="1"/>
    <col min="1027" max="1027" width="11.42578125" style="90"/>
    <col min="1028" max="1028" width="18" style="90" customWidth="1"/>
    <col min="1029" max="1029" width="13.85546875" style="90" customWidth="1"/>
    <col min="1030" max="1030" width="15.5703125" style="90" customWidth="1"/>
    <col min="1031" max="1031" width="16.7109375" style="90" customWidth="1"/>
    <col min="1032" max="1032" width="12.5703125" style="90" customWidth="1"/>
    <col min="1033" max="1271" width="11.42578125" style="90"/>
    <col min="1272" max="1272" width="3" style="90" customWidth="1"/>
    <col min="1273" max="1273" width="18.85546875" style="90" customWidth="1"/>
    <col min="1274" max="1276" width="11.42578125" style="90"/>
    <col min="1277" max="1277" width="15.42578125" style="90" customWidth="1"/>
    <col min="1278" max="1278" width="16.7109375" style="90" customWidth="1"/>
    <col min="1279" max="1279" width="4.42578125" style="90" customWidth="1"/>
    <col min="1280" max="1280" width="15" style="90" customWidth="1"/>
    <col min="1281" max="1281" width="2.42578125" style="90" customWidth="1"/>
    <col min="1282" max="1282" width="13.5703125" style="90" bestFit="1" customWidth="1"/>
    <col min="1283" max="1283" width="11.42578125" style="90"/>
    <col min="1284" max="1284" width="18" style="90" customWidth="1"/>
    <col min="1285" max="1285" width="13.85546875" style="90" customWidth="1"/>
    <col min="1286" max="1286" width="15.5703125" style="90" customWidth="1"/>
    <col min="1287" max="1287" width="16.7109375" style="90" customWidth="1"/>
    <col min="1288" max="1288" width="12.5703125" style="90" customWidth="1"/>
    <col min="1289" max="1527" width="11.42578125" style="90"/>
    <col min="1528" max="1528" width="3" style="90" customWidth="1"/>
    <col min="1529" max="1529" width="18.85546875" style="90" customWidth="1"/>
    <col min="1530" max="1532" width="11.42578125" style="90"/>
    <col min="1533" max="1533" width="15.42578125" style="90" customWidth="1"/>
    <col min="1534" max="1534" width="16.7109375" style="90" customWidth="1"/>
    <col min="1535" max="1535" width="4.42578125" style="90" customWidth="1"/>
    <col min="1536" max="1536" width="15" style="90" customWidth="1"/>
    <col min="1537" max="1537" width="2.42578125" style="90" customWidth="1"/>
    <col min="1538" max="1538" width="13.5703125" style="90" bestFit="1" customWidth="1"/>
    <col min="1539" max="1539" width="11.42578125" style="90"/>
    <col min="1540" max="1540" width="18" style="90" customWidth="1"/>
    <col min="1541" max="1541" width="13.85546875" style="90" customWidth="1"/>
    <col min="1542" max="1542" width="15.5703125" style="90" customWidth="1"/>
    <col min="1543" max="1543" width="16.7109375" style="90" customWidth="1"/>
    <col min="1544" max="1544" width="12.5703125" style="90" customWidth="1"/>
    <col min="1545" max="1783" width="11.42578125" style="90"/>
    <col min="1784" max="1784" width="3" style="90" customWidth="1"/>
    <col min="1785" max="1785" width="18.85546875" style="90" customWidth="1"/>
    <col min="1786" max="1788" width="11.42578125" style="90"/>
    <col min="1789" max="1789" width="15.42578125" style="90" customWidth="1"/>
    <col min="1790" max="1790" width="16.7109375" style="90" customWidth="1"/>
    <col min="1791" max="1791" width="4.42578125" style="90" customWidth="1"/>
    <col min="1792" max="1792" width="15" style="90" customWidth="1"/>
    <col min="1793" max="1793" width="2.42578125" style="90" customWidth="1"/>
    <col min="1794" max="1794" width="13.5703125" style="90" bestFit="1" customWidth="1"/>
    <col min="1795" max="1795" width="11.42578125" style="90"/>
    <col min="1796" max="1796" width="18" style="90" customWidth="1"/>
    <col min="1797" max="1797" width="13.85546875" style="90" customWidth="1"/>
    <col min="1798" max="1798" width="15.5703125" style="90" customWidth="1"/>
    <col min="1799" max="1799" width="16.7109375" style="90" customWidth="1"/>
    <col min="1800" max="1800" width="12.5703125" style="90" customWidth="1"/>
    <col min="1801" max="2039" width="11.42578125" style="90"/>
    <col min="2040" max="2040" width="3" style="90" customWidth="1"/>
    <col min="2041" max="2041" width="18.85546875" style="90" customWidth="1"/>
    <col min="2042" max="2044" width="11.42578125" style="90"/>
    <col min="2045" max="2045" width="15.42578125" style="90" customWidth="1"/>
    <col min="2046" max="2046" width="16.7109375" style="90" customWidth="1"/>
    <col min="2047" max="2047" width="4.42578125" style="90" customWidth="1"/>
    <col min="2048" max="2048" width="15" style="90" customWidth="1"/>
    <col min="2049" max="2049" width="2.42578125" style="90" customWidth="1"/>
    <col min="2050" max="2050" width="13.5703125" style="90" bestFit="1" customWidth="1"/>
    <col min="2051" max="2051" width="11.42578125" style="90"/>
    <col min="2052" max="2052" width="18" style="90" customWidth="1"/>
    <col min="2053" max="2053" width="13.85546875" style="90" customWidth="1"/>
    <col min="2054" max="2054" width="15.5703125" style="90" customWidth="1"/>
    <col min="2055" max="2055" width="16.7109375" style="90" customWidth="1"/>
    <col min="2056" max="2056" width="12.5703125" style="90" customWidth="1"/>
    <col min="2057" max="2295" width="11.42578125" style="90"/>
    <col min="2296" max="2296" width="3" style="90" customWidth="1"/>
    <col min="2297" max="2297" width="18.85546875" style="90" customWidth="1"/>
    <col min="2298" max="2300" width="11.42578125" style="90"/>
    <col min="2301" max="2301" width="15.42578125" style="90" customWidth="1"/>
    <col min="2302" max="2302" width="16.7109375" style="90" customWidth="1"/>
    <col min="2303" max="2303" width="4.42578125" style="90" customWidth="1"/>
    <col min="2304" max="2304" width="15" style="90" customWidth="1"/>
    <col min="2305" max="2305" width="2.42578125" style="90" customWidth="1"/>
    <col min="2306" max="2306" width="13.5703125" style="90" bestFit="1" customWidth="1"/>
    <col min="2307" max="2307" width="11.42578125" style="90"/>
    <col min="2308" max="2308" width="18" style="90" customWidth="1"/>
    <col min="2309" max="2309" width="13.85546875" style="90" customWidth="1"/>
    <col min="2310" max="2310" width="15.5703125" style="90" customWidth="1"/>
    <col min="2311" max="2311" width="16.7109375" style="90" customWidth="1"/>
    <col min="2312" max="2312" width="12.5703125" style="90" customWidth="1"/>
    <col min="2313" max="2551" width="11.42578125" style="90"/>
    <col min="2552" max="2552" width="3" style="90" customWidth="1"/>
    <col min="2553" max="2553" width="18.85546875" style="90" customWidth="1"/>
    <col min="2554" max="2556" width="11.42578125" style="90"/>
    <col min="2557" max="2557" width="15.42578125" style="90" customWidth="1"/>
    <col min="2558" max="2558" width="16.7109375" style="90" customWidth="1"/>
    <col min="2559" max="2559" width="4.42578125" style="90" customWidth="1"/>
    <col min="2560" max="2560" width="15" style="90" customWidth="1"/>
    <col min="2561" max="2561" width="2.42578125" style="90" customWidth="1"/>
    <col min="2562" max="2562" width="13.5703125" style="90" bestFit="1" customWidth="1"/>
    <col min="2563" max="2563" width="11.42578125" style="90"/>
    <col min="2564" max="2564" width="18" style="90" customWidth="1"/>
    <col min="2565" max="2565" width="13.85546875" style="90" customWidth="1"/>
    <col min="2566" max="2566" width="15.5703125" style="90" customWidth="1"/>
    <col min="2567" max="2567" width="16.7109375" style="90" customWidth="1"/>
    <col min="2568" max="2568" width="12.5703125" style="90" customWidth="1"/>
    <col min="2569" max="2807" width="11.42578125" style="90"/>
    <col min="2808" max="2808" width="3" style="90" customWidth="1"/>
    <col min="2809" max="2809" width="18.85546875" style="90" customWidth="1"/>
    <col min="2810" max="2812" width="11.42578125" style="90"/>
    <col min="2813" max="2813" width="15.42578125" style="90" customWidth="1"/>
    <col min="2814" max="2814" width="16.7109375" style="90" customWidth="1"/>
    <col min="2815" max="2815" width="4.42578125" style="90" customWidth="1"/>
    <col min="2816" max="2816" width="15" style="90" customWidth="1"/>
    <col min="2817" max="2817" width="2.42578125" style="90" customWidth="1"/>
    <col min="2818" max="2818" width="13.5703125" style="90" bestFit="1" customWidth="1"/>
    <col min="2819" max="2819" width="11.42578125" style="90"/>
    <col min="2820" max="2820" width="18" style="90" customWidth="1"/>
    <col min="2821" max="2821" width="13.85546875" style="90" customWidth="1"/>
    <col min="2822" max="2822" width="15.5703125" style="90" customWidth="1"/>
    <col min="2823" max="2823" width="16.7109375" style="90" customWidth="1"/>
    <col min="2824" max="2824" width="12.5703125" style="90" customWidth="1"/>
    <col min="2825" max="3063" width="11.42578125" style="90"/>
    <col min="3064" max="3064" width="3" style="90" customWidth="1"/>
    <col min="3065" max="3065" width="18.85546875" style="90" customWidth="1"/>
    <col min="3066" max="3068" width="11.42578125" style="90"/>
    <col min="3069" max="3069" width="15.42578125" style="90" customWidth="1"/>
    <col min="3070" max="3070" width="16.7109375" style="90" customWidth="1"/>
    <col min="3071" max="3071" width="4.42578125" style="90" customWidth="1"/>
    <col min="3072" max="3072" width="15" style="90" customWidth="1"/>
    <col min="3073" max="3073" width="2.42578125" style="90" customWidth="1"/>
    <col min="3074" max="3074" width="13.5703125" style="90" bestFit="1" customWidth="1"/>
    <col min="3075" max="3075" width="11.42578125" style="90"/>
    <col min="3076" max="3076" width="18" style="90" customWidth="1"/>
    <col min="3077" max="3077" width="13.85546875" style="90" customWidth="1"/>
    <col min="3078" max="3078" width="15.5703125" style="90" customWidth="1"/>
    <col min="3079" max="3079" width="16.7109375" style="90" customWidth="1"/>
    <col min="3080" max="3080" width="12.5703125" style="90" customWidth="1"/>
    <col min="3081" max="3319" width="11.42578125" style="90"/>
    <col min="3320" max="3320" width="3" style="90" customWidth="1"/>
    <col min="3321" max="3321" width="18.85546875" style="90" customWidth="1"/>
    <col min="3322" max="3324" width="11.42578125" style="90"/>
    <col min="3325" max="3325" width="15.42578125" style="90" customWidth="1"/>
    <col min="3326" max="3326" width="16.7109375" style="90" customWidth="1"/>
    <col min="3327" max="3327" width="4.42578125" style="90" customWidth="1"/>
    <col min="3328" max="3328" width="15" style="90" customWidth="1"/>
    <col min="3329" max="3329" width="2.42578125" style="90" customWidth="1"/>
    <col min="3330" max="3330" width="13.5703125" style="90" bestFit="1" customWidth="1"/>
    <col min="3331" max="3331" width="11.42578125" style="90"/>
    <col min="3332" max="3332" width="18" style="90" customWidth="1"/>
    <col min="3333" max="3333" width="13.85546875" style="90" customWidth="1"/>
    <col min="3334" max="3334" width="15.5703125" style="90" customWidth="1"/>
    <col min="3335" max="3335" width="16.7109375" style="90" customWidth="1"/>
    <col min="3336" max="3336" width="12.5703125" style="90" customWidth="1"/>
    <col min="3337" max="3575" width="11.42578125" style="90"/>
    <col min="3576" max="3576" width="3" style="90" customWidth="1"/>
    <col min="3577" max="3577" width="18.85546875" style="90" customWidth="1"/>
    <col min="3578" max="3580" width="11.42578125" style="90"/>
    <col min="3581" max="3581" width="15.42578125" style="90" customWidth="1"/>
    <col min="3582" max="3582" width="16.7109375" style="90" customWidth="1"/>
    <col min="3583" max="3583" width="4.42578125" style="90" customWidth="1"/>
    <col min="3584" max="3584" width="15" style="90" customWidth="1"/>
    <col min="3585" max="3585" width="2.42578125" style="90" customWidth="1"/>
    <col min="3586" max="3586" width="13.5703125" style="90" bestFit="1" customWidth="1"/>
    <col min="3587" max="3587" width="11.42578125" style="90"/>
    <col min="3588" max="3588" width="18" style="90" customWidth="1"/>
    <col min="3589" max="3589" width="13.85546875" style="90" customWidth="1"/>
    <col min="3590" max="3590" width="15.5703125" style="90" customWidth="1"/>
    <col min="3591" max="3591" width="16.7109375" style="90" customWidth="1"/>
    <col min="3592" max="3592" width="12.5703125" style="90" customWidth="1"/>
    <col min="3593" max="3831" width="11.42578125" style="90"/>
    <col min="3832" max="3832" width="3" style="90" customWidth="1"/>
    <col min="3833" max="3833" width="18.85546875" style="90" customWidth="1"/>
    <col min="3834" max="3836" width="11.42578125" style="90"/>
    <col min="3837" max="3837" width="15.42578125" style="90" customWidth="1"/>
    <col min="3838" max="3838" width="16.7109375" style="90" customWidth="1"/>
    <col min="3839" max="3839" width="4.42578125" style="90" customWidth="1"/>
    <col min="3840" max="3840" width="15" style="90" customWidth="1"/>
    <col min="3841" max="3841" width="2.42578125" style="90" customWidth="1"/>
    <col min="3842" max="3842" width="13.5703125" style="90" bestFit="1" customWidth="1"/>
    <col min="3843" max="3843" width="11.42578125" style="90"/>
    <col min="3844" max="3844" width="18" style="90" customWidth="1"/>
    <col min="3845" max="3845" width="13.85546875" style="90" customWidth="1"/>
    <col min="3846" max="3846" width="15.5703125" style="90" customWidth="1"/>
    <col min="3847" max="3847" width="16.7109375" style="90" customWidth="1"/>
    <col min="3848" max="3848" width="12.5703125" style="90" customWidth="1"/>
    <col min="3849" max="4087" width="11.42578125" style="90"/>
    <col min="4088" max="4088" width="3" style="90" customWidth="1"/>
    <col min="4089" max="4089" width="18.85546875" style="90" customWidth="1"/>
    <col min="4090" max="4092" width="11.42578125" style="90"/>
    <col min="4093" max="4093" width="15.42578125" style="90" customWidth="1"/>
    <col min="4094" max="4094" width="16.7109375" style="90" customWidth="1"/>
    <col min="4095" max="4095" width="4.42578125" style="90" customWidth="1"/>
    <col min="4096" max="4096" width="15" style="90" customWidth="1"/>
    <col min="4097" max="4097" width="2.42578125" style="90" customWidth="1"/>
    <col min="4098" max="4098" width="13.5703125" style="90" bestFit="1" customWidth="1"/>
    <col min="4099" max="4099" width="11.42578125" style="90"/>
    <col min="4100" max="4100" width="18" style="90" customWidth="1"/>
    <col min="4101" max="4101" width="13.85546875" style="90" customWidth="1"/>
    <col min="4102" max="4102" width="15.5703125" style="90" customWidth="1"/>
    <col min="4103" max="4103" width="16.7109375" style="90" customWidth="1"/>
    <col min="4104" max="4104" width="12.5703125" style="90" customWidth="1"/>
    <col min="4105" max="4343" width="11.42578125" style="90"/>
    <col min="4344" max="4344" width="3" style="90" customWidth="1"/>
    <col min="4345" max="4345" width="18.85546875" style="90" customWidth="1"/>
    <col min="4346" max="4348" width="11.42578125" style="90"/>
    <col min="4349" max="4349" width="15.42578125" style="90" customWidth="1"/>
    <col min="4350" max="4350" width="16.7109375" style="90" customWidth="1"/>
    <col min="4351" max="4351" width="4.42578125" style="90" customWidth="1"/>
    <col min="4352" max="4352" width="15" style="90" customWidth="1"/>
    <col min="4353" max="4353" width="2.42578125" style="90" customWidth="1"/>
    <col min="4354" max="4354" width="13.5703125" style="90" bestFit="1" customWidth="1"/>
    <col min="4355" max="4355" width="11.42578125" style="90"/>
    <col min="4356" max="4356" width="18" style="90" customWidth="1"/>
    <col min="4357" max="4357" width="13.85546875" style="90" customWidth="1"/>
    <col min="4358" max="4358" width="15.5703125" style="90" customWidth="1"/>
    <col min="4359" max="4359" width="16.7109375" style="90" customWidth="1"/>
    <col min="4360" max="4360" width="12.5703125" style="90" customWidth="1"/>
    <col min="4361" max="4599" width="11.42578125" style="90"/>
    <col min="4600" max="4600" width="3" style="90" customWidth="1"/>
    <col min="4601" max="4601" width="18.85546875" style="90" customWidth="1"/>
    <col min="4602" max="4604" width="11.42578125" style="90"/>
    <col min="4605" max="4605" width="15.42578125" style="90" customWidth="1"/>
    <col min="4606" max="4606" width="16.7109375" style="90" customWidth="1"/>
    <col min="4607" max="4607" width="4.42578125" style="90" customWidth="1"/>
    <col min="4608" max="4608" width="15" style="90" customWidth="1"/>
    <col min="4609" max="4609" width="2.42578125" style="90" customWidth="1"/>
    <col min="4610" max="4610" width="13.5703125" style="90" bestFit="1" customWidth="1"/>
    <col min="4611" max="4611" width="11.42578125" style="90"/>
    <col min="4612" max="4612" width="18" style="90" customWidth="1"/>
    <col min="4613" max="4613" width="13.85546875" style="90" customWidth="1"/>
    <col min="4614" max="4614" width="15.5703125" style="90" customWidth="1"/>
    <col min="4615" max="4615" width="16.7109375" style="90" customWidth="1"/>
    <col min="4616" max="4616" width="12.5703125" style="90" customWidth="1"/>
    <col min="4617" max="4855" width="11.42578125" style="90"/>
    <col min="4856" max="4856" width="3" style="90" customWidth="1"/>
    <col min="4857" max="4857" width="18.85546875" style="90" customWidth="1"/>
    <col min="4858" max="4860" width="11.42578125" style="90"/>
    <col min="4861" max="4861" width="15.42578125" style="90" customWidth="1"/>
    <col min="4862" max="4862" width="16.7109375" style="90" customWidth="1"/>
    <col min="4863" max="4863" width="4.42578125" style="90" customWidth="1"/>
    <col min="4864" max="4864" width="15" style="90" customWidth="1"/>
    <col min="4865" max="4865" width="2.42578125" style="90" customWidth="1"/>
    <col min="4866" max="4866" width="13.5703125" style="90" bestFit="1" customWidth="1"/>
    <col min="4867" max="4867" width="11.42578125" style="90"/>
    <col min="4868" max="4868" width="18" style="90" customWidth="1"/>
    <col min="4869" max="4869" width="13.85546875" style="90" customWidth="1"/>
    <col min="4870" max="4870" width="15.5703125" style="90" customWidth="1"/>
    <col min="4871" max="4871" width="16.7109375" style="90" customWidth="1"/>
    <col min="4872" max="4872" width="12.5703125" style="90" customWidth="1"/>
    <col min="4873" max="5111" width="11.42578125" style="90"/>
    <col min="5112" max="5112" width="3" style="90" customWidth="1"/>
    <col min="5113" max="5113" width="18.85546875" style="90" customWidth="1"/>
    <col min="5114" max="5116" width="11.42578125" style="90"/>
    <col min="5117" max="5117" width="15.42578125" style="90" customWidth="1"/>
    <col min="5118" max="5118" width="16.7109375" style="90" customWidth="1"/>
    <col min="5119" max="5119" width="4.42578125" style="90" customWidth="1"/>
    <col min="5120" max="5120" width="15" style="90" customWidth="1"/>
    <col min="5121" max="5121" width="2.42578125" style="90" customWidth="1"/>
    <col min="5122" max="5122" width="13.5703125" style="90" bestFit="1" customWidth="1"/>
    <col min="5123" max="5123" width="11.42578125" style="90"/>
    <col min="5124" max="5124" width="18" style="90" customWidth="1"/>
    <col min="5125" max="5125" width="13.85546875" style="90" customWidth="1"/>
    <col min="5126" max="5126" width="15.5703125" style="90" customWidth="1"/>
    <col min="5127" max="5127" width="16.7109375" style="90" customWidth="1"/>
    <col min="5128" max="5128" width="12.5703125" style="90" customWidth="1"/>
    <col min="5129" max="5367" width="11.42578125" style="90"/>
    <col min="5368" max="5368" width="3" style="90" customWidth="1"/>
    <col min="5369" max="5369" width="18.85546875" style="90" customWidth="1"/>
    <col min="5370" max="5372" width="11.42578125" style="90"/>
    <col min="5373" max="5373" width="15.42578125" style="90" customWidth="1"/>
    <col min="5374" max="5374" width="16.7109375" style="90" customWidth="1"/>
    <col min="5375" max="5375" width="4.42578125" style="90" customWidth="1"/>
    <col min="5376" max="5376" width="15" style="90" customWidth="1"/>
    <col min="5377" max="5377" width="2.42578125" style="90" customWidth="1"/>
    <col min="5378" max="5378" width="13.5703125" style="90" bestFit="1" customWidth="1"/>
    <col min="5379" max="5379" width="11.42578125" style="90"/>
    <col min="5380" max="5380" width="18" style="90" customWidth="1"/>
    <col min="5381" max="5381" width="13.85546875" style="90" customWidth="1"/>
    <col min="5382" max="5382" width="15.5703125" style="90" customWidth="1"/>
    <col min="5383" max="5383" width="16.7109375" style="90" customWidth="1"/>
    <col min="5384" max="5384" width="12.5703125" style="90" customWidth="1"/>
    <col min="5385" max="5623" width="11.42578125" style="90"/>
    <col min="5624" max="5624" width="3" style="90" customWidth="1"/>
    <col min="5625" max="5625" width="18.85546875" style="90" customWidth="1"/>
    <col min="5626" max="5628" width="11.42578125" style="90"/>
    <col min="5629" max="5629" width="15.42578125" style="90" customWidth="1"/>
    <col min="5630" max="5630" width="16.7109375" style="90" customWidth="1"/>
    <col min="5631" max="5631" width="4.42578125" style="90" customWidth="1"/>
    <col min="5632" max="5632" width="15" style="90" customWidth="1"/>
    <col min="5633" max="5633" width="2.42578125" style="90" customWidth="1"/>
    <col min="5634" max="5634" width="13.5703125" style="90" bestFit="1" customWidth="1"/>
    <col min="5635" max="5635" width="11.42578125" style="90"/>
    <col min="5636" max="5636" width="18" style="90" customWidth="1"/>
    <col min="5637" max="5637" width="13.85546875" style="90" customWidth="1"/>
    <col min="5638" max="5638" width="15.5703125" style="90" customWidth="1"/>
    <col min="5639" max="5639" width="16.7109375" style="90" customWidth="1"/>
    <col min="5640" max="5640" width="12.5703125" style="90" customWidth="1"/>
    <col min="5641" max="5879" width="11.42578125" style="90"/>
    <col min="5880" max="5880" width="3" style="90" customWidth="1"/>
    <col min="5881" max="5881" width="18.85546875" style="90" customWidth="1"/>
    <col min="5882" max="5884" width="11.42578125" style="90"/>
    <col min="5885" max="5885" width="15.42578125" style="90" customWidth="1"/>
    <col min="5886" max="5886" width="16.7109375" style="90" customWidth="1"/>
    <col min="5887" max="5887" width="4.42578125" style="90" customWidth="1"/>
    <col min="5888" max="5888" width="15" style="90" customWidth="1"/>
    <col min="5889" max="5889" width="2.42578125" style="90" customWidth="1"/>
    <col min="5890" max="5890" width="13.5703125" style="90" bestFit="1" customWidth="1"/>
    <col min="5891" max="5891" width="11.42578125" style="90"/>
    <col min="5892" max="5892" width="18" style="90" customWidth="1"/>
    <col min="5893" max="5893" width="13.85546875" style="90" customWidth="1"/>
    <col min="5894" max="5894" width="15.5703125" style="90" customWidth="1"/>
    <col min="5895" max="5895" width="16.7109375" style="90" customWidth="1"/>
    <col min="5896" max="5896" width="12.5703125" style="90" customWidth="1"/>
    <col min="5897" max="6135" width="11.42578125" style="90"/>
    <col min="6136" max="6136" width="3" style="90" customWidth="1"/>
    <col min="6137" max="6137" width="18.85546875" style="90" customWidth="1"/>
    <col min="6138" max="6140" width="11.42578125" style="90"/>
    <col min="6141" max="6141" width="15.42578125" style="90" customWidth="1"/>
    <col min="6142" max="6142" width="16.7109375" style="90" customWidth="1"/>
    <col min="6143" max="6143" width="4.42578125" style="90" customWidth="1"/>
    <col min="6144" max="6144" width="15" style="90" customWidth="1"/>
    <col min="6145" max="6145" width="2.42578125" style="90" customWidth="1"/>
    <col min="6146" max="6146" width="13.5703125" style="90" bestFit="1" customWidth="1"/>
    <col min="6147" max="6147" width="11.42578125" style="90"/>
    <col min="6148" max="6148" width="18" style="90" customWidth="1"/>
    <col min="6149" max="6149" width="13.85546875" style="90" customWidth="1"/>
    <col min="6150" max="6150" width="15.5703125" style="90" customWidth="1"/>
    <col min="6151" max="6151" width="16.7109375" style="90" customWidth="1"/>
    <col min="6152" max="6152" width="12.5703125" style="90" customWidth="1"/>
    <col min="6153" max="6391" width="11.42578125" style="90"/>
    <col min="6392" max="6392" width="3" style="90" customWidth="1"/>
    <col min="6393" max="6393" width="18.85546875" style="90" customWidth="1"/>
    <col min="6394" max="6396" width="11.42578125" style="90"/>
    <col min="6397" max="6397" width="15.42578125" style="90" customWidth="1"/>
    <col min="6398" max="6398" width="16.7109375" style="90" customWidth="1"/>
    <col min="6399" max="6399" width="4.42578125" style="90" customWidth="1"/>
    <col min="6400" max="6400" width="15" style="90" customWidth="1"/>
    <col min="6401" max="6401" width="2.42578125" style="90" customWidth="1"/>
    <col min="6402" max="6402" width="13.5703125" style="90" bestFit="1" customWidth="1"/>
    <col min="6403" max="6403" width="11.42578125" style="90"/>
    <col min="6404" max="6404" width="18" style="90" customWidth="1"/>
    <col min="6405" max="6405" width="13.85546875" style="90" customWidth="1"/>
    <col min="6406" max="6406" width="15.5703125" style="90" customWidth="1"/>
    <col min="6407" max="6407" width="16.7109375" style="90" customWidth="1"/>
    <col min="6408" max="6408" width="12.5703125" style="90" customWidth="1"/>
    <col min="6409" max="6647" width="11.42578125" style="90"/>
    <col min="6648" max="6648" width="3" style="90" customWidth="1"/>
    <col min="6649" max="6649" width="18.85546875" style="90" customWidth="1"/>
    <col min="6650" max="6652" width="11.42578125" style="90"/>
    <col min="6653" max="6653" width="15.42578125" style="90" customWidth="1"/>
    <col min="6654" max="6654" width="16.7109375" style="90" customWidth="1"/>
    <col min="6655" max="6655" width="4.42578125" style="90" customWidth="1"/>
    <col min="6656" max="6656" width="15" style="90" customWidth="1"/>
    <col min="6657" max="6657" width="2.42578125" style="90" customWidth="1"/>
    <col min="6658" max="6658" width="13.5703125" style="90" bestFit="1" customWidth="1"/>
    <col min="6659" max="6659" width="11.42578125" style="90"/>
    <col min="6660" max="6660" width="18" style="90" customWidth="1"/>
    <col min="6661" max="6661" width="13.85546875" style="90" customWidth="1"/>
    <col min="6662" max="6662" width="15.5703125" style="90" customWidth="1"/>
    <col min="6663" max="6663" width="16.7109375" style="90" customWidth="1"/>
    <col min="6664" max="6664" width="12.5703125" style="90" customWidth="1"/>
    <col min="6665" max="6903" width="11.42578125" style="90"/>
    <col min="6904" max="6904" width="3" style="90" customWidth="1"/>
    <col min="6905" max="6905" width="18.85546875" style="90" customWidth="1"/>
    <col min="6906" max="6908" width="11.42578125" style="90"/>
    <col min="6909" max="6909" width="15.42578125" style="90" customWidth="1"/>
    <col min="6910" max="6910" width="16.7109375" style="90" customWidth="1"/>
    <col min="6911" max="6911" width="4.42578125" style="90" customWidth="1"/>
    <col min="6912" max="6912" width="15" style="90" customWidth="1"/>
    <col min="6913" max="6913" width="2.42578125" style="90" customWidth="1"/>
    <col min="6914" max="6914" width="13.5703125" style="90" bestFit="1" customWidth="1"/>
    <col min="6915" max="6915" width="11.42578125" style="90"/>
    <col min="6916" max="6916" width="18" style="90" customWidth="1"/>
    <col min="6917" max="6917" width="13.85546875" style="90" customWidth="1"/>
    <col min="6918" max="6918" width="15.5703125" style="90" customWidth="1"/>
    <col min="6919" max="6919" width="16.7109375" style="90" customWidth="1"/>
    <col min="6920" max="6920" width="12.5703125" style="90" customWidth="1"/>
    <col min="6921" max="7159" width="11.42578125" style="90"/>
    <col min="7160" max="7160" width="3" style="90" customWidth="1"/>
    <col min="7161" max="7161" width="18.85546875" style="90" customWidth="1"/>
    <col min="7162" max="7164" width="11.42578125" style="90"/>
    <col min="7165" max="7165" width="15.42578125" style="90" customWidth="1"/>
    <col min="7166" max="7166" width="16.7109375" style="90" customWidth="1"/>
    <col min="7167" max="7167" width="4.42578125" style="90" customWidth="1"/>
    <col min="7168" max="7168" width="15" style="90" customWidth="1"/>
    <col min="7169" max="7169" width="2.42578125" style="90" customWidth="1"/>
    <col min="7170" max="7170" width="13.5703125" style="90" bestFit="1" customWidth="1"/>
    <col min="7171" max="7171" width="11.42578125" style="90"/>
    <col min="7172" max="7172" width="18" style="90" customWidth="1"/>
    <col min="7173" max="7173" width="13.85546875" style="90" customWidth="1"/>
    <col min="7174" max="7174" width="15.5703125" style="90" customWidth="1"/>
    <col min="7175" max="7175" width="16.7109375" style="90" customWidth="1"/>
    <col min="7176" max="7176" width="12.5703125" style="90" customWidth="1"/>
    <col min="7177" max="7415" width="11.42578125" style="90"/>
    <col min="7416" max="7416" width="3" style="90" customWidth="1"/>
    <col min="7417" max="7417" width="18.85546875" style="90" customWidth="1"/>
    <col min="7418" max="7420" width="11.42578125" style="90"/>
    <col min="7421" max="7421" width="15.42578125" style="90" customWidth="1"/>
    <col min="7422" max="7422" width="16.7109375" style="90" customWidth="1"/>
    <col min="7423" max="7423" width="4.42578125" style="90" customWidth="1"/>
    <col min="7424" max="7424" width="15" style="90" customWidth="1"/>
    <col min="7425" max="7425" width="2.42578125" style="90" customWidth="1"/>
    <col min="7426" max="7426" width="13.5703125" style="90" bestFit="1" customWidth="1"/>
    <col min="7427" max="7427" width="11.42578125" style="90"/>
    <col min="7428" max="7428" width="18" style="90" customWidth="1"/>
    <col min="7429" max="7429" width="13.85546875" style="90" customWidth="1"/>
    <col min="7430" max="7430" width="15.5703125" style="90" customWidth="1"/>
    <col min="7431" max="7431" width="16.7109375" style="90" customWidth="1"/>
    <col min="7432" max="7432" width="12.5703125" style="90" customWidth="1"/>
    <col min="7433" max="7671" width="11.42578125" style="90"/>
    <col min="7672" max="7672" width="3" style="90" customWidth="1"/>
    <col min="7673" max="7673" width="18.85546875" style="90" customWidth="1"/>
    <col min="7674" max="7676" width="11.42578125" style="90"/>
    <col min="7677" max="7677" width="15.42578125" style="90" customWidth="1"/>
    <col min="7678" max="7678" width="16.7109375" style="90" customWidth="1"/>
    <col min="7679" max="7679" width="4.42578125" style="90" customWidth="1"/>
    <col min="7680" max="7680" width="15" style="90" customWidth="1"/>
    <col min="7681" max="7681" width="2.42578125" style="90" customWidth="1"/>
    <col min="7682" max="7682" width="13.5703125" style="90" bestFit="1" customWidth="1"/>
    <col min="7683" max="7683" width="11.42578125" style="90"/>
    <col min="7684" max="7684" width="18" style="90" customWidth="1"/>
    <col min="7685" max="7685" width="13.85546875" style="90" customWidth="1"/>
    <col min="7686" max="7686" width="15.5703125" style="90" customWidth="1"/>
    <col min="7687" max="7687" width="16.7109375" style="90" customWidth="1"/>
    <col min="7688" max="7688" width="12.5703125" style="90" customWidth="1"/>
    <col min="7689" max="7927" width="11.42578125" style="90"/>
    <col min="7928" max="7928" width="3" style="90" customWidth="1"/>
    <col min="7929" max="7929" width="18.85546875" style="90" customWidth="1"/>
    <col min="7930" max="7932" width="11.42578125" style="90"/>
    <col min="7933" max="7933" width="15.42578125" style="90" customWidth="1"/>
    <col min="7934" max="7934" width="16.7109375" style="90" customWidth="1"/>
    <col min="7935" max="7935" width="4.42578125" style="90" customWidth="1"/>
    <col min="7936" max="7936" width="15" style="90" customWidth="1"/>
    <col min="7937" max="7937" width="2.42578125" style="90" customWidth="1"/>
    <col min="7938" max="7938" width="13.5703125" style="90" bestFit="1" customWidth="1"/>
    <col min="7939" max="7939" width="11.42578125" style="90"/>
    <col min="7940" max="7940" width="18" style="90" customWidth="1"/>
    <col min="7941" max="7941" width="13.85546875" style="90" customWidth="1"/>
    <col min="7942" max="7942" width="15.5703125" style="90" customWidth="1"/>
    <col min="7943" max="7943" width="16.7109375" style="90" customWidth="1"/>
    <col min="7944" max="7944" width="12.5703125" style="90" customWidth="1"/>
    <col min="7945" max="8183" width="11.42578125" style="90"/>
    <col min="8184" max="8184" width="3" style="90" customWidth="1"/>
    <col min="8185" max="8185" width="18.85546875" style="90" customWidth="1"/>
    <col min="8186" max="8188" width="11.42578125" style="90"/>
    <col min="8189" max="8189" width="15.42578125" style="90" customWidth="1"/>
    <col min="8190" max="8190" width="16.7109375" style="90" customWidth="1"/>
    <col min="8191" max="8191" width="4.42578125" style="90" customWidth="1"/>
    <col min="8192" max="8192" width="15" style="90" customWidth="1"/>
    <col min="8193" max="8193" width="2.42578125" style="90" customWidth="1"/>
    <col min="8194" max="8194" width="13.5703125" style="90" bestFit="1" customWidth="1"/>
    <col min="8195" max="8195" width="11.42578125" style="90"/>
    <col min="8196" max="8196" width="18" style="90" customWidth="1"/>
    <col min="8197" max="8197" width="13.85546875" style="90" customWidth="1"/>
    <col min="8198" max="8198" width="15.5703125" style="90" customWidth="1"/>
    <col min="8199" max="8199" width="16.7109375" style="90" customWidth="1"/>
    <col min="8200" max="8200" width="12.5703125" style="90" customWidth="1"/>
    <col min="8201" max="8439" width="11.42578125" style="90"/>
    <col min="8440" max="8440" width="3" style="90" customWidth="1"/>
    <col min="8441" max="8441" width="18.85546875" style="90" customWidth="1"/>
    <col min="8442" max="8444" width="11.42578125" style="90"/>
    <col min="8445" max="8445" width="15.42578125" style="90" customWidth="1"/>
    <col min="8446" max="8446" width="16.7109375" style="90" customWidth="1"/>
    <col min="8447" max="8447" width="4.42578125" style="90" customWidth="1"/>
    <col min="8448" max="8448" width="15" style="90" customWidth="1"/>
    <col min="8449" max="8449" width="2.42578125" style="90" customWidth="1"/>
    <col min="8450" max="8450" width="13.5703125" style="90" bestFit="1" customWidth="1"/>
    <col min="8451" max="8451" width="11.42578125" style="90"/>
    <col min="8452" max="8452" width="18" style="90" customWidth="1"/>
    <col min="8453" max="8453" width="13.85546875" style="90" customWidth="1"/>
    <col min="8454" max="8454" width="15.5703125" style="90" customWidth="1"/>
    <col min="8455" max="8455" width="16.7109375" style="90" customWidth="1"/>
    <col min="8456" max="8456" width="12.5703125" style="90" customWidth="1"/>
    <col min="8457" max="8695" width="11.42578125" style="90"/>
    <col min="8696" max="8696" width="3" style="90" customWidth="1"/>
    <col min="8697" max="8697" width="18.85546875" style="90" customWidth="1"/>
    <col min="8698" max="8700" width="11.42578125" style="90"/>
    <col min="8701" max="8701" width="15.42578125" style="90" customWidth="1"/>
    <col min="8702" max="8702" width="16.7109375" style="90" customWidth="1"/>
    <col min="8703" max="8703" width="4.42578125" style="90" customWidth="1"/>
    <col min="8704" max="8704" width="15" style="90" customWidth="1"/>
    <col min="8705" max="8705" width="2.42578125" style="90" customWidth="1"/>
    <col min="8706" max="8706" width="13.5703125" style="90" bestFit="1" customWidth="1"/>
    <col min="8707" max="8707" width="11.42578125" style="90"/>
    <col min="8708" max="8708" width="18" style="90" customWidth="1"/>
    <col min="8709" max="8709" width="13.85546875" style="90" customWidth="1"/>
    <col min="8710" max="8710" width="15.5703125" style="90" customWidth="1"/>
    <col min="8711" max="8711" width="16.7109375" style="90" customWidth="1"/>
    <col min="8712" max="8712" width="12.5703125" style="90" customWidth="1"/>
    <col min="8713" max="8951" width="11.42578125" style="90"/>
    <col min="8952" max="8952" width="3" style="90" customWidth="1"/>
    <col min="8953" max="8953" width="18.85546875" style="90" customWidth="1"/>
    <col min="8954" max="8956" width="11.42578125" style="90"/>
    <col min="8957" max="8957" width="15.42578125" style="90" customWidth="1"/>
    <col min="8958" max="8958" width="16.7109375" style="90" customWidth="1"/>
    <col min="8959" max="8959" width="4.42578125" style="90" customWidth="1"/>
    <col min="8960" max="8960" width="15" style="90" customWidth="1"/>
    <col min="8961" max="8961" width="2.42578125" style="90" customWidth="1"/>
    <col min="8962" max="8962" width="13.5703125" style="90" bestFit="1" customWidth="1"/>
    <col min="8963" max="8963" width="11.42578125" style="90"/>
    <col min="8964" max="8964" width="18" style="90" customWidth="1"/>
    <col min="8965" max="8965" width="13.85546875" style="90" customWidth="1"/>
    <col min="8966" max="8966" width="15.5703125" style="90" customWidth="1"/>
    <col min="8967" max="8967" width="16.7109375" style="90" customWidth="1"/>
    <col min="8968" max="8968" width="12.5703125" style="90" customWidth="1"/>
    <col min="8969" max="9207" width="11.42578125" style="90"/>
    <col min="9208" max="9208" width="3" style="90" customWidth="1"/>
    <col min="9209" max="9209" width="18.85546875" style="90" customWidth="1"/>
    <col min="9210" max="9212" width="11.42578125" style="90"/>
    <col min="9213" max="9213" width="15.42578125" style="90" customWidth="1"/>
    <col min="9214" max="9214" width="16.7109375" style="90" customWidth="1"/>
    <col min="9215" max="9215" width="4.42578125" style="90" customWidth="1"/>
    <col min="9216" max="9216" width="15" style="90" customWidth="1"/>
    <col min="9217" max="9217" width="2.42578125" style="90" customWidth="1"/>
    <col min="9218" max="9218" width="13.5703125" style="90" bestFit="1" customWidth="1"/>
    <col min="9219" max="9219" width="11.42578125" style="90"/>
    <col min="9220" max="9220" width="18" style="90" customWidth="1"/>
    <col min="9221" max="9221" width="13.85546875" style="90" customWidth="1"/>
    <col min="9222" max="9222" width="15.5703125" style="90" customWidth="1"/>
    <col min="9223" max="9223" width="16.7109375" style="90" customWidth="1"/>
    <col min="9224" max="9224" width="12.5703125" style="90" customWidth="1"/>
    <col min="9225" max="9463" width="11.42578125" style="90"/>
    <col min="9464" max="9464" width="3" style="90" customWidth="1"/>
    <col min="9465" max="9465" width="18.85546875" style="90" customWidth="1"/>
    <col min="9466" max="9468" width="11.42578125" style="90"/>
    <col min="9469" max="9469" width="15.42578125" style="90" customWidth="1"/>
    <col min="9470" max="9470" width="16.7109375" style="90" customWidth="1"/>
    <col min="9471" max="9471" width="4.42578125" style="90" customWidth="1"/>
    <col min="9472" max="9472" width="15" style="90" customWidth="1"/>
    <col min="9473" max="9473" width="2.42578125" style="90" customWidth="1"/>
    <col min="9474" max="9474" width="13.5703125" style="90" bestFit="1" customWidth="1"/>
    <col min="9475" max="9475" width="11.42578125" style="90"/>
    <col min="9476" max="9476" width="18" style="90" customWidth="1"/>
    <col min="9477" max="9477" width="13.85546875" style="90" customWidth="1"/>
    <col min="9478" max="9478" width="15.5703125" style="90" customWidth="1"/>
    <col min="9479" max="9479" width="16.7109375" style="90" customWidth="1"/>
    <col min="9480" max="9480" width="12.5703125" style="90" customWidth="1"/>
    <col min="9481" max="9719" width="11.42578125" style="90"/>
    <col min="9720" max="9720" width="3" style="90" customWidth="1"/>
    <col min="9721" max="9721" width="18.85546875" style="90" customWidth="1"/>
    <col min="9722" max="9724" width="11.42578125" style="90"/>
    <col min="9725" max="9725" width="15.42578125" style="90" customWidth="1"/>
    <col min="9726" max="9726" width="16.7109375" style="90" customWidth="1"/>
    <col min="9727" max="9727" width="4.42578125" style="90" customWidth="1"/>
    <col min="9728" max="9728" width="15" style="90" customWidth="1"/>
    <col min="9729" max="9729" width="2.42578125" style="90" customWidth="1"/>
    <col min="9730" max="9730" width="13.5703125" style="90" bestFit="1" customWidth="1"/>
    <col min="9731" max="9731" width="11.42578125" style="90"/>
    <col min="9732" max="9732" width="18" style="90" customWidth="1"/>
    <col min="9733" max="9733" width="13.85546875" style="90" customWidth="1"/>
    <col min="9734" max="9734" width="15.5703125" style="90" customWidth="1"/>
    <col min="9735" max="9735" width="16.7109375" style="90" customWidth="1"/>
    <col min="9736" max="9736" width="12.5703125" style="90" customWidth="1"/>
    <col min="9737" max="9975" width="11.42578125" style="90"/>
    <col min="9976" max="9976" width="3" style="90" customWidth="1"/>
    <col min="9977" max="9977" width="18.85546875" style="90" customWidth="1"/>
    <col min="9978" max="9980" width="11.42578125" style="90"/>
    <col min="9981" max="9981" width="15.42578125" style="90" customWidth="1"/>
    <col min="9982" max="9982" width="16.7109375" style="90" customWidth="1"/>
    <col min="9983" max="9983" width="4.42578125" style="90" customWidth="1"/>
    <col min="9984" max="9984" width="15" style="90" customWidth="1"/>
    <col min="9985" max="9985" width="2.42578125" style="90" customWidth="1"/>
    <col min="9986" max="9986" width="13.5703125" style="90" bestFit="1" customWidth="1"/>
    <col min="9987" max="9987" width="11.42578125" style="90"/>
    <col min="9988" max="9988" width="18" style="90" customWidth="1"/>
    <col min="9989" max="9989" width="13.85546875" style="90" customWidth="1"/>
    <col min="9990" max="9990" width="15.5703125" style="90" customWidth="1"/>
    <col min="9991" max="9991" width="16.7109375" style="90" customWidth="1"/>
    <col min="9992" max="9992" width="12.5703125" style="90" customWidth="1"/>
    <col min="9993" max="10231" width="11.42578125" style="90"/>
    <col min="10232" max="10232" width="3" style="90" customWidth="1"/>
    <col min="10233" max="10233" width="18.85546875" style="90" customWidth="1"/>
    <col min="10234" max="10236" width="11.42578125" style="90"/>
    <col min="10237" max="10237" width="15.42578125" style="90" customWidth="1"/>
    <col min="10238" max="10238" width="16.7109375" style="90" customWidth="1"/>
    <col min="10239" max="10239" width="4.42578125" style="90" customWidth="1"/>
    <col min="10240" max="10240" width="15" style="90" customWidth="1"/>
    <col min="10241" max="10241" width="2.42578125" style="90" customWidth="1"/>
    <col min="10242" max="10242" width="13.5703125" style="90" bestFit="1" customWidth="1"/>
    <col min="10243" max="10243" width="11.42578125" style="90"/>
    <col min="10244" max="10244" width="18" style="90" customWidth="1"/>
    <col min="10245" max="10245" width="13.85546875" style="90" customWidth="1"/>
    <col min="10246" max="10246" width="15.5703125" style="90" customWidth="1"/>
    <col min="10247" max="10247" width="16.7109375" style="90" customWidth="1"/>
    <col min="10248" max="10248" width="12.5703125" style="90" customWidth="1"/>
    <col min="10249" max="10487" width="11.42578125" style="90"/>
    <col min="10488" max="10488" width="3" style="90" customWidth="1"/>
    <col min="10489" max="10489" width="18.85546875" style="90" customWidth="1"/>
    <col min="10490" max="10492" width="11.42578125" style="90"/>
    <col min="10493" max="10493" width="15.42578125" style="90" customWidth="1"/>
    <col min="10494" max="10494" width="16.7109375" style="90" customWidth="1"/>
    <col min="10495" max="10495" width="4.42578125" style="90" customWidth="1"/>
    <col min="10496" max="10496" width="15" style="90" customWidth="1"/>
    <col min="10497" max="10497" width="2.42578125" style="90" customWidth="1"/>
    <col min="10498" max="10498" width="13.5703125" style="90" bestFit="1" customWidth="1"/>
    <col min="10499" max="10499" width="11.42578125" style="90"/>
    <col min="10500" max="10500" width="18" style="90" customWidth="1"/>
    <col min="10501" max="10501" width="13.85546875" style="90" customWidth="1"/>
    <col min="10502" max="10502" width="15.5703125" style="90" customWidth="1"/>
    <col min="10503" max="10503" width="16.7109375" style="90" customWidth="1"/>
    <col min="10504" max="10504" width="12.5703125" style="90" customWidth="1"/>
    <col min="10505" max="10743" width="11.42578125" style="90"/>
    <col min="10744" max="10744" width="3" style="90" customWidth="1"/>
    <col min="10745" max="10745" width="18.85546875" style="90" customWidth="1"/>
    <col min="10746" max="10748" width="11.42578125" style="90"/>
    <col min="10749" max="10749" width="15.42578125" style="90" customWidth="1"/>
    <col min="10750" max="10750" width="16.7109375" style="90" customWidth="1"/>
    <col min="10751" max="10751" width="4.42578125" style="90" customWidth="1"/>
    <col min="10752" max="10752" width="15" style="90" customWidth="1"/>
    <col min="10753" max="10753" width="2.42578125" style="90" customWidth="1"/>
    <col min="10754" max="10754" width="13.5703125" style="90" bestFit="1" customWidth="1"/>
    <col min="10755" max="10755" width="11.42578125" style="90"/>
    <col min="10756" max="10756" width="18" style="90" customWidth="1"/>
    <col min="10757" max="10757" width="13.85546875" style="90" customWidth="1"/>
    <col min="10758" max="10758" width="15.5703125" style="90" customWidth="1"/>
    <col min="10759" max="10759" width="16.7109375" style="90" customWidth="1"/>
    <col min="10760" max="10760" width="12.5703125" style="90" customWidth="1"/>
    <col min="10761" max="10999" width="11.42578125" style="90"/>
    <col min="11000" max="11000" width="3" style="90" customWidth="1"/>
    <col min="11001" max="11001" width="18.85546875" style="90" customWidth="1"/>
    <col min="11002" max="11004" width="11.42578125" style="90"/>
    <col min="11005" max="11005" width="15.42578125" style="90" customWidth="1"/>
    <col min="11006" max="11006" width="16.7109375" style="90" customWidth="1"/>
    <col min="11007" max="11007" width="4.42578125" style="90" customWidth="1"/>
    <col min="11008" max="11008" width="15" style="90" customWidth="1"/>
    <col min="11009" max="11009" width="2.42578125" style="90" customWidth="1"/>
    <col min="11010" max="11010" width="13.5703125" style="90" bestFit="1" customWidth="1"/>
    <col min="11011" max="11011" width="11.42578125" style="90"/>
    <col min="11012" max="11012" width="18" style="90" customWidth="1"/>
    <col min="11013" max="11013" width="13.85546875" style="90" customWidth="1"/>
    <col min="11014" max="11014" width="15.5703125" style="90" customWidth="1"/>
    <col min="11015" max="11015" width="16.7109375" style="90" customWidth="1"/>
    <col min="11016" max="11016" width="12.5703125" style="90" customWidth="1"/>
    <col min="11017" max="11255" width="11.42578125" style="90"/>
    <col min="11256" max="11256" width="3" style="90" customWidth="1"/>
    <col min="11257" max="11257" width="18.85546875" style="90" customWidth="1"/>
    <col min="11258" max="11260" width="11.42578125" style="90"/>
    <col min="11261" max="11261" width="15.42578125" style="90" customWidth="1"/>
    <col min="11262" max="11262" width="16.7109375" style="90" customWidth="1"/>
    <col min="11263" max="11263" width="4.42578125" style="90" customWidth="1"/>
    <col min="11264" max="11264" width="15" style="90" customWidth="1"/>
    <col min="11265" max="11265" width="2.42578125" style="90" customWidth="1"/>
    <col min="11266" max="11266" width="13.5703125" style="90" bestFit="1" customWidth="1"/>
    <col min="11267" max="11267" width="11.42578125" style="90"/>
    <col min="11268" max="11268" width="18" style="90" customWidth="1"/>
    <col min="11269" max="11269" width="13.85546875" style="90" customWidth="1"/>
    <col min="11270" max="11270" width="15.5703125" style="90" customWidth="1"/>
    <col min="11271" max="11271" width="16.7109375" style="90" customWidth="1"/>
    <col min="11272" max="11272" width="12.5703125" style="90" customWidth="1"/>
    <col min="11273" max="11511" width="11.42578125" style="90"/>
    <col min="11512" max="11512" width="3" style="90" customWidth="1"/>
    <col min="11513" max="11513" width="18.85546875" style="90" customWidth="1"/>
    <col min="11514" max="11516" width="11.42578125" style="90"/>
    <col min="11517" max="11517" width="15.42578125" style="90" customWidth="1"/>
    <col min="11518" max="11518" width="16.7109375" style="90" customWidth="1"/>
    <col min="11519" max="11519" width="4.42578125" style="90" customWidth="1"/>
    <col min="11520" max="11520" width="15" style="90" customWidth="1"/>
    <col min="11521" max="11521" width="2.42578125" style="90" customWidth="1"/>
    <col min="11522" max="11522" width="13.5703125" style="90" bestFit="1" customWidth="1"/>
    <col min="11523" max="11523" width="11.42578125" style="90"/>
    <col min="11524" max="11524" width="18" style="90" customWidth="1"/>
    <col min="11525" max="11525" width="13.85546875" style="90" customWidth="1"/>
    <col min="11526" max="11526" width="15.5703125" style="90" customWidth="1"/>
    <col min="11527" max="11527" width="16.7109375" style="90" customWidth="1"/>
    <col min="11528" max="11528" width="12.5703125" style="90" customWidth="1"/>
    <col min="11529" max="11767" width="11.42578125" style="90"/>
    <col min="11768" max="11768" width="3" style="90" customWidth="1"/>
    <col min="11769" max="11769" width="18.85546875" style="90" customWidth="1"/>
    <col min="11770" max="11772" width="11.42578125" style="90"/>
    <col min="11773" max="11773" width="15.42578125" style="90" customWidth="1"/>
    <col min="11774" max="11774" width="16.7109375" style="90" customWidth="1"/>
    <col min="11775" max="11775" width="4.42578125" style="90" customWidth="1"/>
    <col min="11776" max="11776" width="15" style="90" customWidth="1"/>
    <col min="11777" max="11777" width="2.42578125" style="90" customWidth="1"/>
    <col min="11778" max="11778" width="13.5703125" style="90" bestFit="1" customWidth="1"/>
    <col min="11779" max="11779" width="11.42578125" style="90"/>
    <col min="11780" max="11780" width="18" style="90" customWidth="1"/>
    <col min="11781" max="11781" width="13.85546875" style="90" customWidth="1"/>
    <col min="11782" max="11782" width="15.5703125" style="90" customWidth="1"/>
    <col min="11783" max="11783" width="16.7109375" style="90" customWidth="1"/>
    <col min="11784" max="11784" width="12.5703125" style="90" customWidth="1"/>
    <col min="11785" max="12023" width="11.42578125" style="90"/>
    <col min="12024" max="12024" width="3" style="90" customWidth="1"/>
    <col min="12025" max="12025" width="18.85546875" style="90" customWidth="1"/>
    <col min="12026" max="12028" width="11.42578125" style="90"/>
    <col min="12029" max="12029" width="15.42578125" style="90" customWidth="1"/>
    <col min="12030" max="12030" width="16.7109375" style="90" customWidth="1"/>
    <col min="12031" max="12031" width="4.42578125" style="90" customWidth="1"/>
    <col min="12032" max="12032" width="15" style="90" customWidth="1"/>
    <col min="12033" max="12033" width="2.42578125" style="90" customWidth="1"/>
    <col min="12034" max="12034" width="13.5703125" style="90" bestFit="1" customWidth="1"/>
    <col min="12035" max="12035" width="11.42578125" style="90"/>
    <col min="12036" max="12036" width="18" style="90" customWidth="1"/>
    <col min="12037" max="12037" width="13.85546875" style="90" customWidth="1"/>
    <col min="12038" max="12038" width="15.5703125" style="90" customWidth="1"/>
    <col min="12039" max="12039" width="16.7109375" style="90" customWidth="1"/>
    <col min="12040" max="12040" width="12.5703125" style="90" customWidth="1"/>
    <col min="12041" max="12279" width="11.42578125" style="90"/>
    <col min="12280" max="12280" width="3" style="90" customWidth="1"/>
    <col min="12281" max="12281" width="18.85546875" style="90" customWidth="1"/>
    <col min="12282" max="12284" width="11.42578125" style="90"/>
    <col min="12285" max="12285" width="15.42578125" style="90" customWidth="1"/>
    <col min="12286" max="12286" width="16.7109375" style="90" customWidth="1"/>
    <col min="12287" max="12287" width="4.42578125" style="90" customWidth="1"/>
    <col min="12288" max="12288" width="15" style="90" customWidth="1"/>
    <col min="12289" max="12289" width="2.42578125" style="90" customWidth="1"/>
    <col min="12290" max="12290" width="13.5703125" style="90" bestFit="1" customWidth="1"/>
    <col min="12291" max="12291" width="11.42578125" style="90"/>
    <col min="12292" max="12292" width="18" style="90" customWidth="1"/>
    <col min="12293" max="12293" width="13.85546875" style="90" customWidth="1"/>
    <col min="12294" max="12294" width="15.5703125" style="90" customWidth="1"/>
    <col min="12295" max="12295" width="16.7109375" style="90" customWidth="1"/>
    <col min="12296" max="12296" width="12.5703125" style="90" customWidth="1"/>
    <col min="12297" max="12535" width="11.42578125" style="90"/>
    <col min="12536" max="12536" width="3" style="90" customWidth="1"/>
    <col min="12537" max="12537" width="18.85546875" style="90" customWidth="1"/>
    <col min="12538" max="12540" width="11.42578125" style="90"/>
    <col min="12541" max="12541" width="15.42578125" style="90" customWidth="1"/>
    <col min="12542" max="12542" width="16.7109375" style="90" customWidth="1"/>
    <col min="12543" max="12543" width="4.42578125" style="90" customWidth="1"/>
    <col min="12544" max="12544" width="15" style="90" customWidth="1"/>
    <col min="12545" max="12545" width="2.42578125" style="90" customWidth="1"/>
    <col min="12546" max="12546" width="13.5703125" style="90" bestFit="1" customWidth="1"/>
    <col min="12547" max="12547" width="11.42578125" style="90"/>
    <col min="12548" max="12548" width="18" style="90" customWidth="1"/>
    <col min="12549" max="12549" width="13.85546875" style="90" customWidth="1"/>
    <col min="12550" max="12550" width="15.5703125" style="90" customWidth="1"/>
    <col min="12551" max="12551" width="16.7109375" style="90" customWidth="1"/>
    <col min="12552" max="12552" width="12.5703125" style="90" customWidth="1"/>
    <col min="12553" max="12791" width="11.42578125" style="90"/>
    <col min="12792" max="12792" width="3" style="90" customWidth="1"/>
    <col min="12793" max="12793" width="18.85546875" style="90" customWidth="1"/>
    <col min="12794" max="12796" width="11.42578125" style="90"/>
    <col min="12797" max="12797" width="15.42578125" style="90" customWidth="1"/>
    <col min="12798" max="12798" width="16.7109375" style="90" customWidth="1"/>
    <col min="12799" max="12799" width="4.42578125" style="90" customWidth="1"/>
    <col min="12800" max="12800" width="15" style="90" customWidth="1"/>
    <col min="12801" max="12801" width="2.42578125" style="90" customWidth="1"/>
    <col min="12802" max="12802" width="13.5703125" style="90" bestFit="1" customWidth="1"/>
    <col min="12803" max="12803" width="11.42578125" style="90"/>
    <col min="12804" max="12804" width="18" style="90" customWidth="1"/>
    <col min="12805" max="12805" width="13.85546875" style="90" customWidth="1"/>
    <col min="12806" max="12806" width="15.5703125" style="90" customWidth="1"/>
    <col min="12807" max="12807" width="16.7109375" style="90" customWidth="1"/>
    <col min="12808" max="12808" width="12.5703125" style="90" customWidth="1"/>
    <col min="12809" max="13047" width="11.42578125" style="90"/>
    <col min="13048" max="13048" width="3" style="90" customWidth="1"/>
    <col min="13049" max="13049" width="18.85546875" style="90" customWidth="1"/>
    <col min="13050" max="13052" width="11.42578125" style="90"/>
    <col min="13053" max="13053" width="15.42578125" style="90" customWidth="1"/>
    <col min="13054" max="13054" width="16.7109375" style="90" customWidth="1"/>
    <col min="13055" max="13055" width="4.42578125" style="90" customWidth="1"/>
    <col min="13056" max="13056" width="15" style="90" customWidth="1"/>
    <col min="13057" max="13057" width="2.42578125" style="90" customWidth="1"/>
    <col min="13058" max="13058" width="13.5703125" style="90" bestFit="1" customWidth="1"/>
    <col min="13059" max="13059" width="11.42578125" style="90"/>
    <col min="13060" max="13060" width="18" style="90" customWidth="1"/>
    <col min="13061" max="13061" width="13.85546875" style="90" customWidth="1"/>
    <col min="13062" max="13062" width="15.5703125" style="90" customWidth="1"/>
    <col min="13063" max="13063" width="16.7109375" style="90" customWidth="1"/>
    <col min="13064" max="13064" width="12.5703125" style="90" customWidth="1"/>
    <col min="13065" max="13303" width="11.42578125" style="90"/>
    <col min="13304" max="13304" width="3" style="90" customWidth="1"/>
    <col min="13305" max="13305" width="18.85546875" style="90" customWidth="1"/>
    <col min="13306" max="13308" width="11.42578125" style="90"/>
    <col min="13309" max="13309" width="15.42578125" style="90" customWidth="1"/>
    <col min="13310" max="13310" width="16.7109375" style="90" customWidth="1"/>
    <col min="13311" max="13311" width="4.42578125" style="90" customWidth="1"/>
    <col min="13312" max="13312" width="15" style="90" customWidth="1"/>
    <col min="13313" max="13313" width="2.42578125" style="90" customWidth="1"/>
    <col min="13314" max="13314" width="13.5703125" style="90" bestFit="1" customWidth="1"/>
    <col min="13315" max="13315" width="11.42578125" style="90"/>
    <col min="13316" max="13316" width="18" style="90" customWidth="1"/>
    <col min="13317" max="13317" width="13.85546875" style="90" customWidth="1"/>
    <col min="13318" max="13318" width="15.5703125" style="90" customWidth="1"/>
    <col min="13319" max="13319" width="16.7109375" style="90" customWidth="1"/>
    <col min="13320" max="13320" width="12.5703125" style="90" customWidth="1"/>
    <col min="13321" max="13559" width="11.42578125" style="90"/>
    <col min="13560" max="13560" width="3" style="90" customWidth="1"/>
    <col min="13561" max="13561" width="18.85546875" style="90" customWidth="1"/>
    <col min="13562" max="13564" width="11.42578125" style="90"/>
    <col min="13565" max="13565" width="15.42578125" style="90" customWidth="1"/>
    <col min="13566" max="13566" width="16.7109375" style="90" customWidth="1"/>
    <col min="13567" max="13567" width="4.42578125" style="90" customWidth="1"/>
    <col min="13568" max="13568" width="15" style="90" customWidth="1"/>
    <col min="13569" max="13569" width="2.42578125" style="90" customWidth="1"/>
    <col min="13570" max="13570" width="13.5703125" style="90" bestFit="1" customWidth="1"/>
    <col min="13571" max="13571" width="11.42578125" style="90"/>
    <col min="13572" max="13572" width="18" style="90" customWidth="1"/>
    <col min="13573" max="13573" width="13.85546875" style="90" customWidth="1"/>
    <col min="13574" max="13574" width="15.5703125" style="90" customWidth="1"/>
    <col min="13575" max="13575" width="16.7109375" style="90" customWidth="1"/>
    <col min="13576" max="13576" width="12.5703125" style="90" customWidth="1"/>
    <col min="13577" max="13815" width="11.42578125" style="90"/>
    <col min="13816" max="13816" width="3" style="90" customWidth="1"/>
    <col min="13817" max="13817" width="18.85546875" style="90" customWidth="1"/>
    <col min="13818" max="13820" width="11.42578125" style="90"/>
    <col min="13821" max="13821" width="15.42578125" style="90" customWidth="1"/>
    <col min="13822" max="13822" width="16.7109375" style="90" customWidth="1"/>
    <col min="13823" max="13823" width="4.42578125" style="90" customWidth="1"/>
    <col min="13824" max="13824" width="15" style="90" customWidth="1"/>
    <col min="13825" max="13825" width="2.42578125" style="90" customWidth="1"/>
    <col min="13826" max="13826" width="13.5703125" style="90" bestFit="1" customWidth="1"/>
    <col min="13827" max="13827" width="11.42578125" style="90"/>
    <col min="13828" max="13828" width="18" style="90" customWidth="1"/>
    <col min="13829" max="13829" width="13.85546875" style="90" customWidth="1"/>
    <col min="13830" max="13830" width="15.5703125" style="90" customWidth="1"/>
    <col min="13831" max="13831" width="16.7109375" style="90" customWidth="1"/>
    <col min="13832" max="13832" width="12.5703125" style="90" customWidth="1"/>
    <col min="13833" max="14071" width="11.42578125" style="90"/>
    <col min="14072" max="14072" width="3" style="90" customWidth="1"/>
    <col min="14073" max="14073" width="18.85546875" style="90" customWidth="1"/>
    <col min="14074" max="14076" width="11.42578125" style="90"/>
    <col min="14077" max="14077" width="15.42578125" style="90" customWidth="1"/>
    <col min="14078" max="14078" width="16.7109375" style="90" customWidth="1"/>
    <col min="14079" max="14079" width="4.42578125" style="90" customWidth="1"/>
    <col min="14080" max="14080" width="15" style="90" customWidth="1"/>
    <col min="14081" max="14081" width="2.42578125" style="90" customWidth="1"/>
    <col min="14082" max="14082" width="13.5703125" style="90" bestFit="1" customWidth="1"/>
    <col min="14083" max="14083" width="11.42578125" style="90"/>
    <col min="14084" max="14084" width="18" style="90" customWidth="1"/>
    <col min="14085" max="14085" width="13.85546875" style="90" customWidth="1"/>
    <col min="14086" max="14086" width="15.5703125" style="90" customWidth="1"/>
    <col min="14087" max="14087" width="16.7109375" style="90" customWidth="1"/>
    <col min="14088" max="14088" width="12.5703125" style="90" customWidth="1"/>
    <col min="14089" max="14327" width="11.42578125" style="90"/>
    <col min="14328" max="14328" width="3" style="90" customWidth="1"/>
    <col min="14329" max="14329" width="18.85546875" style="90" customWidth="1"/>
    <col min="14330" max="14332" width="11.42578125" style="90"/>
    <col min="14333" max="14333" width="15.42578125" style="90" customWidth="1"/>
    <col min="14334" max="14334" width="16.7109375" style="90" customWidth="1"/>
    <col min="14335" max="14335" width="4.42578125" style="90" customWidth="1"/>
    <col min="14336" max="14336" width="15" style="90" customWidth="1"/>
    <col min="14337" max="14337" width="2.42578125" style="90" customWidth="1"/>
    <col min="14338" max="14338" width="13.5703125" style="90" bestFit="1" customWidth="1"/>
    <col min="14339" max="14339" width="11.42578125" style="90"/>
    <col min="14340" max="14340" width="18" style="90" customWidth="1"/>
    <col min="14341" max="14341" width="13.85546875" style="90" customWidth="1"/>
    <col min="14342" max="14342" width="15.5703125" style="90" customWidth="1"/>
    <col min="14343" max="14343" width="16.7109375" style="90" customWidth="1"/>
    <col min="14344" max="14344" width="12.5703125" style="90" customWidth="1"/>
    <col min="14345" max="14583" width="11.42578125" style="90"/>
    <col min="14584" max="14584" width="3" style="90" customWidth="1"/>
    <col min="14585" max="14585" width="18.85546875" style="90" customWidth="1"/>
    <col min="14586" max="14588" width="11.42578125" style="90"/>
    <col min="14589" max="14589" width="15.42578125" style="90" customWidth="1"/>
    <col min="14590" max="14590" width="16.7109375" style="90" customWidth="1"/>
    <col min="14591" max="14591" width="4.42578125" style="90" customWidth="1"/>
    <col min="14592" max="14592" width="15" style="90" customWidth="1"/>
    <col min="14593" max="14593" width="2.42578125" style="90" customWidth="1"/>
    <col min="14594" max="14594" width="13.5703125" style="90" bestFit="1" customWidth="1"/>
    <col min="14595" max="14595" width="11.42578125" style="90"/>
    <col min="14596" max="14596" width="18" style="90" customWidth="1"/>
    <col min="14597" max="14597" width="13.85546875" style="90" customWidth="1"/>
    <col min="14598" max="14598" width="15.5703125" style="90" customWidth="1"/>
    <col min="14599" max="14599" width="16.7109375" style="90" customWidth="1"/>
    <col min="14600" max="14600" width="12.5703125" style="90" customWidth="1"/>
    <col min="14601" max="14839" width="11.42578125" style="90"/>
    <col min="14840" max="14840" width="3" style="90" customWidth="1"/>
    <col min="14841" max="14841" width="18.85546875" style="90" customWidth="1"/>
    <col min="14842" max="14844" width="11.42578125" style="90"/>
    <col min="14845" max="14845" width="15.42578125" style="90" customWidth="1"/>
    <col min="14846" max="14846" width="16.7109375" style="90" customWidth="1"/>
    <col min="14847" max="14847" width="4.42578125" style="90" customWidth="1"/>
    <col min="14848" max="14848" width="15" style="90" customWidth="1"/>
    <col min="14849" max="14849" width="2.42578125" style="90" customWidth="1"/>
    <col min="14850" max="14850" width="13.5703125" style="90" bestFit="1" customWidth="1"/>
    <col min="14851" max="14851" width="11.42578125" style="90"/>
    <col min="14852" max="14852" width="18" style="90" customWidth="1"/>
    <col min="14853" max="14853" width="13.85546875" style="90" customWidth="1"/>
    <col min="14854" max="14854" width="15.5703125" style="90" customWidth="1"/>
    <col min="14855" max="14855" width="16.7109375" style="90" customWidth="1"/>
    <col min="14856" max="14856" width="12.5703125" style="90" customWidth="1"/>
    <col min="14857" max="15095" width="11.42578125" style="90"/>
    <col min="15096" max="15096" width="3" style="90" customWidth="1"/>
    <col min="15097" max="15097" width="18.85546875" style="90" customWidth="1"/>
    <col min="15098" max="15100" width="11.42578125" style="90"/>
    <col min="15101" max="15101" width="15.42578125" style="90" customWidth="1"/>
    <col min="15102" max="15102" width="16.7109375" style="90" customWidth="1"/>
    <col min="15103" max="15103" width="4.42578125" style="90" customWidth="1"/>
    <col min="15104" max="15104" width="15" style="90" customWidth="1"/>
    <col min="15105" max="15105" width="2.42578125" style="90" customWidth="1"/>
    <col min="15106" max="15106" width="13.5703125" style="90" bestFit="1" customWidth="1"/>
    <col min="15107" max="15107" width="11.42578125" style="90"/>
    <col min="15108" max="15108" width="18" style="90" customWidth="1"/>
    <col min="15109" max="15109" width="13.85546875" style="90" customWidth="1"/>
    <col min="15110" max="15110" width="15.5703125" style="90" customWidth="1"/>
    <col min="15111" max="15111" width="16.7109375" style="90" customWidth="1"/>
    <col min="15112" max="15112" width="12.5703125" style="90" customWidth="1"/>
    <col min="15113" max="15351" width="11.42578125" style="90"/>
    <col min="15352" max="15352" width="3" style="90" customWidth="1"/>
    <col min="15353" max="15353" width="18.85546875" style="90" customWidth="1"/>
    <col min="15354" max="15356" width="11.42578125" style="90"/>
    <col min="15357" max="15357" width="15.42578125" style="90" customWidth="1"/>
    <col min="15358" max="15358" width="16.7109375" style="90" customWidth="1"/>
    <col min="15359" max="15359" width="4.42578125" style="90" customWidth="1"/>
    <col min="15360" max="15360" width="15" style="90" customWidth="1"/>
    <col min="15361" max="15361" width="2.42578125" style="90" customWidth="1"/>
    <col min="15362" max="15362" width="13.5703125" style="90" bestFit="1" customWidth="1"/>
    <col min="15363" max="15363" width="11.42578125" style="90"/>
    <col min="15364" max="15364" width="18" style="90" customWidth="1"/>
    <col min="15365" max="15365" width="13.85546875" style="90" customWidth="1"/>
    <col min="15366" max="15366" width="15.5703125" style="90" customWidth="1"/>
    <col min="15367" max="15367" width="16.7109375" style="90" customWidth="1"/>
    <col min="15368" max="15368" width="12.5703125" style="90" customWidth="1"/>
    <col min="15369" max="15607" width="11.42578125" style="90"/>
    <col min="15608" max="15608" width="3" style="90" customWidth="1"/>
    <col min="15609" max="15609" width="18.85546875" style="90" customWidth="1"/>
    <col min="15610" max="15612" width="11.42578125" style="90"/>
    <col min="15613" max="15613" width="15.42578125" style="90" customWidth="1"/>
    <col min="15614" max="15614" width="16.7109375" style="90" customWidth="1"/>
    <col min="15615" max="15615" width="4.42578125" style="90" customWidth="1"/>
    <col min="15616" max="15616" width="15" style="90" customWidth="1"/>
    <col min="15617" max="15617" width="2.42578125" style="90" customWidth="1"/>
    <col min="15618" max="15618" width="13.5703125" style="90" bestFit="1" customWidth="1"/>
    <col min="15619" max="15619" width="11.42578125" style="90"/>
    <col min="15620" max="15620" width="18" style="90" customWidth="1"/>
    <col min="15621" max="15621" width="13.85546875" style="90" customWidth="1"/>
    <col min="15622" max="15622" width="15.5703125" style="90" customWidth="1"/>
    <col min="15623" max="15623" width="16.7109375" style="90" customWidth="1"/>
    <col min="15624" max="15624" width="12.5703125" style="90" customWidth="1"/>
    <col min="15625" max="15863" width="11.42578125" style="90"/>
    <col min="15864" max="15864" width="3" style="90" customWidth="1"/>
    <col min="15865" max="15865" width="18.85546875" style="90" customWidth="1"/>
    <col min="15866" max="15868" width="11.42578125" style="90"/>
    <col min="15869" max="15869" width="15.42578125" style="90" customWidth="1"/>
    <col min="15870" max="15870" width="16.7109375" style="90" customWidth="1"/>
    <col min="15871" max="15871" width="4.42578125" style="90" customWidth="1"/>
    <col min="15872" max="15872" width="15" style="90" customWidth="1"/>
    <col min="15873" max="15873" width="2.42578125" style="90" customWidth="1"/>
    <col min="15874" max="15874" width="13.5703125" style="90" bestFit="1" customWidth="1"/>
    <col min="15875" max="15875" width="11.42578125" style="90"/>
    <col min="15876" max="15876" width="18" style="90" customWidth="1"/>
    <col min="15877" max="15877" width="13.85546875" style="90" customWidth="1"/>
    <col min="15878" max="15878" width="15.5703125" style="90" customWidth="1"/>
    <col min="15879" max="15879" width="16.7109375" style="90" customWidth="1"/>
    <col min="15880" max="15880" width="12.5703125" style="90" customWidth="1"/>
    <col min="15881" max="16119" width="11.42578125" style="90"/>
    <col min="16120" max="16120" width="3" style="90" customWidth="1"/>
    <col min="16121" max="16121" width="18.85546875" style="90" customWidth="1"/>
    <col min="16122" max="16124" width="11.42578125" style="90"/>
    <col min="16125" max="16125" width="15.42578125" style="90" customWidth="1"/>
    <col min="16126" max="16126" width="16.7109375" style="90" customWidth="1"/>
    <col min="16127" max="16127" width="4.42578125" style="90" customWidth="1"/>
    <col min="16128" max="16128" width="15" style="90" customWidth="1"/>
    <col min="16129" max="16129" width="2.42578125" style="90" customWidth="1"/>
    <col min="16130" max="16130" width="13.5703125" style="90" bestFit="1" customWidth="1"/>
    <col min="16131" max="16131" width="11.42578125" style="90"/>
    <col min="16132" max="16132" width="18" style="90" customWidth="1"/>
    <col min="16133" max="16133" width="13.85546875" style="90" customWidth="1"/>
    <col min="16134" max="16134" width="15.5703125" style="90" customWidth="1"/>
    <col min="16135" max="16135" width="16.7109375" style="90" customWidth="1"/>
    <col min="16136" max="16136" width="12.5703125" style="90" customWidth="1"/>
    <col min="16137" max="16384" width="11.42578125" style="90"/>
  </cols>
  <sheetData>
    <row r="1" spans="1:10" s="140" customFormat="1" ht="16.5" x14ac:dyDescent="0.3">
      <c r="A1" s="139" t="s">
        <v>297</v>
      </c>
      <c r="D1" s="141"/>
    </row>
    <row r="2" spans="1:10" s="140" customFormat="1" ht="16.5" x14ac:dyDescent="0.3">
      <c r="A2" s="139" t="s">
        <v>328</v>
      </c>
      <c r="D2" s="141"/>
    </row>
    <row r="3" spans="1:10" s="140" customFormat="1" ht="16.5" x14ac:dyDescent="0.3">
      <c r="A3" s="139"/>
      <c r="D3" s="141"/>
    </row>
    <row r="4" spans="1:10" s="140" customFormat="1" ht="16.5" x14ac:dyDescent="0.3">
      <c r="A4" s="142" t="s">
        <v>268</v>
      </c>
      <c r="D4" s="141"/>
    </row>
    <row r="5" spans="1:10" s="74" customFormat="1" ht="12.75" customHeight="1" x14ac:dyDescent="0.25">
      <c r="G5" s="93"/>
    </row>
    <row r="6" spans="1:10" s="120" customFormat="1" ht="16.5" customHeight="1" x14ac:dyDescent="0.2">
      <c r="A6" s="150" t="s">
        <v>269</v>
      </c>
      <c r="B6" s="151"/>
      <c r="C6" s="152"/>
      <c r="D6" s="152"/>
      <c r="E6" s="152"/>
      <c r="F6" s="152"/>
      <c r="G6" s="215">
        <v>127700.27</v>
      </c>
      <c r="H6" s="218"/>
    </row>
    <row r="7" spans="1:10" s="120" customFormat="1" ht="16.5" customHeight="1" x14ac:dyDescent="0.2">
      <c r="A7" s="153" t="s">
        <v>270</v>
      </c>
      <c r="B7" s="154"/>
      <c r="C7" s="155"/>
      <c r="D7" s="155"/>
      <c r="E7" s="155"/>
      <c r="F7" s="155"/>
      <c r="G7" s="213">
        <f>+G6*0.1</f>
        <v>12770.027000000002</v>
      </c>
      <c r="H7" s="218"/>
      <c r="I7" s="156" t="s">
        <v>272</v>
      </c>
      <c r="J7" s="156" t="s">
        <v>273</v>
      </c>
    </row>
    <row r="8" spans="1:10" s="120" customFormat="1" ht="16.5" customHeight="1" x14ac:dyDescent="0.2">
      <c r="A8" s="153" t="s">
        <v>271</v>
      </c>
      <c r="B8" s="154"/>
      <c r="C8" s="155"/>
      <c r="D8" s="155"/>
      <c r="E8" s="155"/>
      <c r="F8" s="155"/>
      <c r="G8" s="214">
        <f>'FISC 2023'!D25*0.1</f>
        <v>5313.9540000000015</v>
      </c>
      <c r="H8" s="218"/>
      <c r="I8" s="157">
        <f>+'FISC 2023'!B17+'FISC 2023'!B21+'FISC 2023'!B24</f>
        <v>38139.540000000008</v>
      </c>
      <c r="J8" s="157">
        <f>I8*0.1</f>
        <v>3813.9540000000011</v>
      </c>
    </row>
    <row r="9" spans="1:10" s="120" customFormat="1" ht="16.5" customHeight="1" x14ac:dyDescent="0.2">
      <c r="A9" s="158" t="s">
        <v>118</v>
      </c>
      <c r="B9" s="159"/>
      <c r="C9" s="159"/>
      <c r="D9" s="159"/>
      <c r="E9" s="159"/>
      <c r="F9" s="159"/>
      <c r="G9" s="149">
        <f>+IF(G7&gt;G8,G8,G7)</f>
        <v>5313.9540000000015</v>
      </c>
      <c r="H9" s="218"/>
      <c r="I9" s="138"/>
      <c r="J9" s="219"/>
    </row>
    <row r="10" spans="1:10" s="74" customFormat="1" x14ac:dyDescent="0.25">
      <c r="A10" s="81"/>
      <c r="B10" s="220"/>
      <c r="C10" s="220"/>
      <c r="D10" s="220"/>
      <c r="E10" s="220"/>
      <c r="F10" s="220"/>
      <c r="G10" s="18"/>
      <c r="H10" s="127"/>
    </row>
    <row r="11" spans="1:10" ht="19.5" hidden="1" customHeight="1" outlineLevel="1" x14ac:dyDescent="0.25">
      <c r="A11" s="81" t="s">
        <v>119</v>
      </c>
      <c r="B11" s="74"/>
      <c r="C11" s="232"/>
      <c r="D11" s="232"/>
      <c r="E11" s="74"/>
      <c r="F11" s="232"/>
      <c r="G11" s="233"/>
      <c r="H11" s="127"/>
      <c r="I11" s="74"/>
      <c r="J11" s="74"/>
    </row>
    <row r="12" spans="1:10" ht="10.5" hidden="1" customHeight="1" outlineLevel="1" x14ac:dyDescent="0.25">
      <c r="A12" s="81" t="s">
        <v>120</v>
      </c>
      <c r="B12" s="220"/>
      <c r="C12" s="220"/>
      <c r="D12" s="220"/>
      <c r="E12" s="220"/>
      <c r="F12" s="220"/>
      <c r="G12" s="18"/>
      <c r="H12" s="127"/>
      <c r="I12" s="74"/>
      <c r="J12" s="74"/>
    </row>
    <row r="13" spans="1:10" hidden="1" outlineLevel="1" x14ac:dyDescent="0.25">
      <c r="A13" s="81"/>
      <c r="B13" s="220"/>
      <c r="C13" s="220"/>
      <c r="D13" s="220"/>
      <c r="E13" s="220"/>
      <c r="F13" s="220"/>
      <c r="G13" s="18"/>
      <c r="H13" s="127"/>
      <c r="I13" s="74"/>
      <c r="J13" s="74"/>
    </row>
    <row r="14" spans="1:10" ht="15" hidden="1" customHeight="1" outlineLevel="1" x14ac:dyDescent="0.25">
      <c r="A14" s="449" t="s">
        <v>319</v>
      </c>
      <c r="B14" s="449"/>
      <c r="C14" s="449"/>
      <c r="D14" s="449"/>
      <c r="E14" s="449"/>
      <c r="F14" s="449"/>
      <c r="G14" s="449"/>
      <c r="H14" s="127"/>
      <c r="I14" s="74"/>
      <c r="J14" s="74"/>
    </row>
    <row r="15" spans="1:10" hidden="1" outlineLevel="1" x14ac:dyDescent="0.25">
      <c r="A15" s="449"/>
      <c r="B15" s="449"/>
      <c r="C15" s="449"/>
      <c r="D15" s="449"/>
      <c r="E15" s="449"/>
      <c r="F15" s="449"/>
      <c r="G15" s="449"/>
      <c r="H15" s="127"/>
      <c r="I15" s="74"/>
      <c r="J15" s="74"/>
    </row>
    <row r="16" spans="1:10" hidden="1" outlineLevel="1" x14ac:dyDescent="0.25">
      <c r="A16" s="449"/>
      <c r="B16" s="449"/>
      <c r="C16" s="449"/>
      <c r="D16" s="449"/>
      <c r="E16" s="449"/>
      <c r="F16" s="449"/>
      <c r="G16" s="449"/>
      <c r="H16" s="127"/>
      <c r="I16" s="74"/>
      <c r="J16" s="74"/>
    </row>
    <row r="17" spans="1:10" hidden="1" outlineLevel="1" x14ac:dyDescent="0.25">
      <c r="A17" s="449"/>
      <c r="B17" s="449"/>
      <c r="C17" s="449"/>
      <c r="D17" s="449"/>
      <c r="E17" s="449"/>
      <c r="F17" s="449"/>
      <c r="G17" s="449"/>
      <c r="H17" s="127"/>
      <c r="I17" s="74"/>
      <c r="J17" s="74"/>
    </row>
    <row r="18" spans="1:10" hidden="1" outlineLevel="1" x14ac:dyDescent="0.25">
      <c r="A18" s="449"/>
      <c r="B18" s="449"/>
      <c r="C18" s="449"/>
      <c r="D18" s="449"/>
      <c r="E18" s="449"/>
      <c r="F18" s="449"/>
      <c r="G18" s="449"/>
      <c r="H18" s="127"/>
      <c r="I18" s="74"/>
      <c r="J18" s="74"/>
    </row>
    <row r="19" spans="1:10" hidden="1" outlineLevel="1" x14ac:dyDescent="0.25">
      <c r="A19" s="449"/>
      <c r="B19" s="449"/>
      <c r="C19" s="449"/>
      <c r="D19" s="449"/>
      <c r="E19" s="449"/>
      <c r="F19" s="449"/>
      <c r="G19" s="449"/>
      <c r="H19" s="127"/>
      <c r="I19" s="74"/>
      <c r="J19" s="74"/>
    </row>
    <row r="20" spans="1:10" hidden="1" outlineLevel="1" x14ac:dyDescent="0.25">
      <c r="A20" s="449"/>
      <c r="B20" s="449"/>
      <c r="C20" s="449"/>
      <c r="D20" s="449"/>
      <c r="E20" s="449"/>
      <c r="F20" s="449"/>
      <c r="G20" s="449"/>
      <c r="H20" s="127"/>
      <c r="I20" s="74"/>
      <c r="J20" s="74"/>
    </row>
    <row r="21" spans="1:10" hidden="1" outlineLevel="1" x14ac:dyDescent="0.25">
      <c r="A21" s="449"/>
      <c r="B21" s="449"/>
      <c r="C21" s="449"/>
      <c r="D21" s="449"/>
      <c r="E21" s="449"/>
      <c r="F21" s="449"/>
      <c r="G21" s="449"/>
      <c r="H21" s="127"/>
      <c r="I21" s="74"/>
      <c r="J21" s="74"/>
    </row>
    <row r="22" spans="1:10" hidden="1" outlineLevel="1" x14ac:dyDescent="0.25">
      <c r="A22" s="449"/>
      <c r="B22" s="449"/>
      <c r="C22" s="449"/>
      <c r="D22" s="449"/>
      <c r="E22" s="449"/>
      <c r="F22" s="449"/>
      <c r="G22" s="449"/>
      <c r="H22" s="127"/>
      <c r="I22" s="74"/>
      <c r="J22" s="74"/>
    </row>
    <row r="23" spans="1:10" hidden="1" outlineLevel="1" x14ac:dyDescent="0.25">
      <c r="A23" s="449"/>
      <c r="B23" s="449"/>
      <c r="C23" s="449"/>
      <c r="D23" s="449"/>
      <c r="E23" s="449"/>
      <c r="F23" s="449"/>
      <c r="G23" s="449"/>
      <c r="H23" s="127"/>
      <c r="I23" s="74"/>
      <c r="J23" s="74"/>
    </row>
    <row r="24" spans="1:10" hidden="1" outlineLevel="1" x14ac:dyDescent="0.25">
      <c r="A24" s="449"/>
      <c r="B24" s="449"/>
      <c r="C24" s="449"/>
      <c r="D24" s="449"/>
      <c r="E24" s="449"/>
      <c r="F24" s="449"/>
      <c r="G24" s="449"/>
      <c r="H24" s="127"/>
      <c r="I24" s="74"/>
      <c r="J24" s="74"/>
    </row>
    <row r="25" spans="1:10" hidden="1" outlineLevel="1" x14ac:dyDescent="0.25">
      <c r="A25" s="449"/>
      <c r="B25" s="449"/>
      <c r="C25" s="449"/>
      <c r="D25" s="449"/>
      <c r="E25" s="449"/>
      <c r="F25" s="449"/>
      <c r="G25" s="449"/>
      <c r="H25" s="127"/>
      <c r="I25" s="74"/>
      <c r="J25" s="74"/>
    </row>
    <row r="26" spans="1:10" hidden="1" outlineLevel="1" x14ac:dyDescent="0.25">
      <c r="A26" s="81"/>
      <c r="B26" s="74"/>
      <c r="C26" s="74"/>
      <c r="D26" s="74"/>
      <c r="E26" s="74"/>
      <c r="F26" s="74"/>
      <c r="G26" s="74"/>
      <c r="H26" s="127"/>
      <c r="I26" s="74"/>
      <c r="J26" s="74"/>
    </row>
    <row r="27" spans="1:10" hidden="1" outlineLevel="1" x14ac:dyDescent="0.25">
      <c r="A27" s="81" t="s">
        <v>121</v>
      </c>
      <c r="B27" s="74"/>
      <c r="C27" s="74"/>
      <c r="D27" s="74"/>
      <c r="E27" s="74"/>
      <c r="F27" s="74"/>
      <c r="G27" s="74"/>
      <c r="H27" s="127"/>
      <c r="I27" s="74"/>
      <c r="J27" s="74"/>
    </row>
    <row r="28" spans="1:10" hidden="1" outlineLevel="1" x14ac:dyDescent="0.25">
      <c r="H28" s="107"/>
    </row>
    <row r="29" spans="1:10" collapsed="1" x14ac:dyDescent="0.25">
      <c r="A29" s="136"/>
      <c r="H29" s="107"/>
    </row>
    <row r="30" spans="1:10" x14ac:dyDescent="0.25">
      <c r="A30" s="136"/>
    </row>
    <row r="31" spans="1:10" x14ac:dyDescent="0.25">
      <c r="A31" s="136"/>
    </row>
    <row r="32" spans="1:10" x14ac:dyDescent="0.25">
      <c r="A32" s="136"/>
    </row>
    <row r="33" spans="1:1" x14ac:dyDescent="0.25">
      <c r="A33" s="136"/>
    </row>
    <row r="34" spans="1:1" x14ac:dyDescent="0.25">
      <c r="A34" s="136"/>
    </row>
    <row r="35" spans="1:1" x14ac:dyDescent="0.25">
      <c r="A35" s="136"/>
    </row>
    <row r="36" spans="1:1" x14ac:dyDescent="0.25">
      <c r="A36" s="136"/>
    </row>
    <row r="37" spans="1:1" x14ac:dyDescent="0.25">
      <c r="A37" s="136"/>
    </row>
    <row r="38" spans="1:1" x14ac:dyDescent="0.25">
      <c r="A38" s="136"/>
    </row>
    <row r="39" spans="1:1" x14ac:dyDescent="0.25">
      <c r="A39" s="136"/>
    </row>
    <row r="40" spans="1:1" x14ac:dyDescent="0.25">
      <c r="A40" s="136"/>
    </row>
    <row r="41" spans="1:1" x14ac:dyDescent="0.25">
      <c r="A41" s="136"/>
    </row>
    <row r="42" spans="1:1" x14ac:dyDescent="0.25">
      <c r="A42" s="136"/>
    </row>
    <row r="43" spans="1:1" x14ac:dyDescent="0.25">
      <c r="A43" s="136"/>
    </row>
    <row r="44" spans="1:1" x14ac:dyDescent="0.25">
      <c r="A44" s="136"/>
    </row>
    <row r="45" spans="1:1" x14ac:dyDescent="0.25">
      <c r="A45" s="136"/>
    </row>
    <row r="46" spans="1:1" x14ac:dyDescent="0.25">
      <c r="A46" s="136"/>
    </row>
    <row r="47" spans="1:1" ht="15" customHeight="1" x14ac:dyDescent="0.25">
      <c r="A47" s="122"/>
    </row>
    <row r="48" spans="1:1" ht="15" customHeight="1" x14ac:dyDescent="0.25">
      <c r="A48" s="136"/>
    </row>
    <row r="49" spans="1:1" ht="15" customHeight="1" x14ac:dyDescent="0.25"/>
    <row r="50" spans="1:1" ht="15" customHeight="1" x14ac:dyDescent="0.25"/>
    <row r="51" spans="1:1" ht="15" customHeight="1" x14ac:dyDescent="0.25"/>
    <row r="52" spans="1:1" ht="15" customHeight="1" x14ac:dyDescent="0.25"/>
    <row r="53" spans="1:1" ht="15" customHeight="1" x14ac:dyDescent="0.25"/>
    <row r="54" spans="1:1" ht="15" customHeight="1" x14ac:dyDescent="0.25">
      <c r="A54" s="136"/>
    </row>
    <row r="55" spans="1:1" ht="15" customHeight="1" x14ac:dyDescent="0.25">
      <c r="A55" s="136"/>
    </row>
    <row r="56" spans="1:1" ht="15" customHeight="1" x14ac:dyDescent="0.25">
      <c r="A56" s="136"/>
    </row>
    <row r="57" spans="1:1" ht="15" customHeight="1" x14ac:dyDescent="0.25">
      <c r="A57" s="136"/>
    </row>
    <row r="58" spans="1:1" ht="15" customHeight="1" x14ac:dyDescent="0.25">
      <c r="A58" s="136"/>
    </row>
    <row r="59" spans="1:1" ht="15" customHeight="1" x14ac:dyDescent="0.25">
      <c r="A59" s="136"/>
    </row>
    <row r="60" spans="1:1" ht="15" customHeight="1" x14ac:dyDescent="0.25">
      <c r="A60" s="136"/>
    </row>
    <row r="61" spans="1:1" ht="15" customHeight="1" x14ac:dyDescent="0.25">
      <c r="A61" s="136"/>
    </row>
    <row r="62" spans="1:1" ht="15" customHeight="1" x14ac:dyDescent="0.25">
      <c r="A62" s="136"/>
    </row>
    <row r="63" spans="1:1" ht="15" customHeight="1" x14ac:dyDescent="0.25">
      <c r="A63" s="136"/>
    </row>
    <row r="64" spans="1:1" ht="15" customHeight="1" x14ac:dyDescent="0.25">
      <c r="A64" s="136"/>
    </row>
    <row r="65" spans="1:1" ht="15" customHeight="1" x14ac:dyDescent="0.25">
      <c r="A65" s="136"/>
    </row>
    <row r="66" spans="1:1" ht="15" customHeight="1" x14ac:dyDescent="0.25">
      <c r="A66" s="136"/>
    </row>
    <row r="67" spans="1:1" ht="15" customHeight="1" x14ac:dyDescent="0.25">
      <c r="A67" s="136"/>
    </row>
    <row r="68" spans="1:1" ht="15" customHeight="1" x14ac:dyDescent="0.25">
      <c r="A68" s="136"/>
    </row>
    <row r="69" spans="1:1" ht="15" customHeight="1" x14ac:dyDescent="0.25">
      <c r="A69" s="136"/>
    </row>
    <row r="70" spans="1:1" ht="15" customHeight="1" x14ac:dyDescent="0.25">
      <c r="A70" s="136"/>
    </row>
    <row r="71" spans="1:1" ht="15" customHeight="1" x14ac:dyDescent="0.25">
      <c r="A71" s="136"/>
    </row>
    <row r="72" spans="1:1" ht="15" customHeight="1" x14ac:dyDescent="0.25">
      <c r="A72" s="136"/>
    </row>
    <row r="73" spans="1:1" ht="15" customHeight="1" x14ac:dyDescent="0.25">
      <c r="A73" s="136"/>
    </row>
    <row r="74" spans="1:1" ht="15" customHeight="1" x14ac:dyDescent="0.25">
      <c r="A74" s="136"/>
    </row>
    <row r="75" spans="1:1" ht="15" customHeight="1" x14ac:dyDescent="0.25">
      <c r="A75" s="136"/>
    </row>
    <row r="76" spans="1:1" ht="15" customHeight="1" x14ac:dyDescent="0.25">
      <c r="A76" s="136"/>
    </row>
    <row r="77" spans="1:1" ht="15" customHeight="1" x14ac:dyDescent="0.25">
      <c r="A77" s="136"/>
    </row>
    <row r="78" spans="1:1" ht="15" customHeight="1" x14ac:dyDescent="0.25">
      <c r="A78" s="136"/>
    </row>
    <row r="79" spans="1:1" ht="15" customHeight="1" x14ac:dyDescent="0.25">
      <c r="A79" s="136"/>
    </row>
    <row r="80" spans="1:1" ht="15" customHeight="1" x14ac:dyDescent="0.25">
      <c r="A80" s="136"/>
    </row>
    <row r="81" spans="1:1" ht="15" customHeight="1" x14ac:dyDescent="0.25">
      <c r="A81" s="136"/>
    </row>
    <row r="82" spans="1:1" x14ac:dyDescent="0.25">
      <c r="A82" s="136"/>
    </row>
    <row r="83" spans="1:1" x14ac:dyDescent="0.25">
      <c r="A83" s="136"/>
    </row>
    <row r="84" spans="1:1" x14ac:dyDescent="0.25">
      <c r="A84" s="136"/>
    </row>
  </sheetData>
  <mergeCells count="1">
    <mergeCell ref="A14:G25"/>
  </mergeCells>
  <dataValidations count="1">
    <dataValidation type="list" allowBlank="1" showInputMessage="1" showErrorMessage="1" errorTitle="Opción no válida" error="Elija:  &quot;si&quot;  o &quot;no&quot; en el desplegable" sqref="WVG983052 IU65544:IU65545 SQ65544:SQ65545 ACM65544:ACM65545 AMI65544:AMI65545 AWE65544:AWE65545 BGA65544:BGA65545 BPW65544:BPW65545 BZS65544:BZS65545 CJO65544:CJO65545 CTK65544:CTK65545 DDG65544:DDG65545 DNC65544:DNC65545 DWY65544:DWY65545 EGU65544:EGU65545 EQQ65544:EQQ65545 FAM65544:FAM65545 FKI65544:FKI65545 FUE65544:FUE65545 GEA65544:GEA65545 GNW65544:GNW65545 GXS65544:GXS65545 HHO65544:HHO65545 HRK65544:HRK65545 IBG65544:IBG65545 ILC65544:ILC65545 IUY65544:IUY65545 JEU65544:JEU65545 JOQ65544:JOQ65545 JYM65544:JYM65545 KII65544:KII65545 KSE65544:KSE65545 LCA65544:LCA65545 LLW65544:LLW65545 LVS65544:LVS65545 MFO65544:MFO65545 MPK65544:MPK65545 MZG65544:MZG65545 NJC65544:NJC65545 NSY65544:NSY65545 OCU65544:OCU65545 OMQ65544:OMQ65545 OWM65544:OWM65545 PGI65544:PGI65545 PQE65544:PQE65545 QAA65544:QAA65545 QJW65544:QJW65545 QTS65544:QTS65545 RDO65544:RDO65545 RNK65544:RNK65545 RXG65544:RXG65545 SHC65544:SHC65545 SQY65544:SQY65545 TAU65544:TAU65545 TKQ65544:TKQ65545 TUM65544:TUM65545 UEI65544:UEI65545 UOE65544:UOE65545 UYA65544:UYA65545 VHW65544:VHW65545 VRS65544:VRS65545 WBO65544:WBO65545 WLK65544:WLK65545 WVG65544:WVG65545 IU131080:IU131081 SQ131080:SQ131081 ACM131080:ACM131081 AMI131080:AMI131081 AWE131080:AWE131081 BGA131080:BGA131081 BPW131080:BPW131081 BZS131080:BZS131081 CJO131080:CJO131081 CTK131080:CTK131081 DDG131080:DDG131081 DNC131080:DNC131081 DWY131080:DWY131081 EGU131080:EGU131081 EQQ131080:EQQ131081 FAM131080:FAM131081 FKI131080:FKI131081 FUE131080:FUE131081 GEA131080:GEA131081 GNW131080:GNW131081 GXS131080:GXS131081 HHO131080:HHO131081 HRK131080:HRK131081 IBG131080:IBG131081 ILC131080:ILC131081 IUY131080:IUY131081 JEU131080:JEU131081 JOQ131080:JOQ131081 JYM131080:JYM131081 KII131080:KII131081 KSE131080:KSE131081 LCA131080:LCA131081 LLW131080:LLW131081 LVS131080:LVS131081 MFO131080:MFO131081 MPK131080:MPK131081 MZG131080:MZG131081 NJC131080:NJC131081 NSY131080:NSY131081 OCU131080:OCU131081 OMQ131080:OMQ131081 OWM131080:OWM131081 PGI131080:PGI131081 PQE131080:PQE131081 QAA131080:QAA131081 QJW131080:QJW131081 QTS131080:QTS131081 RDO131080:RDO131081 RNK131080:RNK131081 RXG131080:RXG131081 SHC131080:SHC131081 SQY131080:SQY131081 TAU131080:TAU131081 TKQ131080:TKQ131081 TUM131080:TUM131081 UEI131080:UEI131081 UOE131080:UOE131081 UYA131080:UYA131081 VHW131080:VHW131081 VRS131080:VRS131081 WBO131080:WBO131081 WLK131080:WLK131081 WVG131080:WVG131081 IU196616:IU196617 SQ196616:SQ196617 ACM196616:ACM196617 AMI196616:AMI196617 AWE196616:AWE196617 BGA196616:BGA196617 BPW196616:BPW196617 BZS196616:BZS196617 CJO196616:CJO196617 CTK196616:CTK196617 DDG196616:DDG196617 DNC196616:DNC196617 DWY196616:DWY196617 EGU196616:EGU196617 EQQ196616:EQQ196617 FAM196616:FAM196617 FKI196616:FKI196617 FUE196616:FUE196617 GEA196616:GEA196617 GNW196616:GNW196617 GXS196616:GXS196617 HHO196616:HHO196617 HRK196616:HRK196617 IBG196616:IBG196617 ILC196616:ILC196617 IUY196616:IUY196617 JEU196616:JEU196617 JOQ196616:JOQ196617 JYM196616:JYM196617 KII196616:KII196617 KSE196616:KSE196617 LCA196616:LCA196617 LLW196616:LLW196617 LVS196616:LVS196617 MFO196616:MFO196617 MPK196616:MPK196617 MZG196616:MZG196617 NJC196616:NJC196617 NSY196616:NSY196617 OCU196616:OCU196617 OMQ196616:OMQ196617 OWM196616:OWM196617 PGI196616:PGI196617 PQE196616:PQE196617 QAA196616:QAA196617 QJW196616:QJW196617 QTS196616:QTS196617 RDO196616:RDO196617 RNK196616:RNK196617 RXG196616:RXG196617 SHC196616:SHC196617 SQY196616:SQY196617 TAU196616:TAU196617 TKQ196616:TKQ196617 TUM196616:TUM196617 UEI196616:UEI196617 UOE196616:UOE196617 UYA196616:UYA196617 VHW196616:VHW196617 VRS196616:VRS196617 WBO196616:WBO196617 WLK196616:WLK196617 WVG196616:WVG196617 IU262152:IU262153 SQ262152:SQ262153 ACM262152:ACM262153 AMI262152:AMI262153 AWE262152:AWE262153 BGA262152:BGA262153 BPW262152:BPW262153 BZS262152:BZS262153 CJO262152:CJO262153 CTK262152:CTK262153 DDG262152:DDG262153 DNC262152:DNC262153 DWY262152:DWY262153 EGU262152:EGU262153 EQQ262152:EQQ262153 FAM262152:FAM262153 FKI262152:FKI262153 FUE262152:FUE262153 GEA262152:GEA262153 GNW262152:GNW262153 GXS262152:GXS262153 HHO262152:HHO262153 HRK262152:HRK262153 IBG262152:IBG262153 ILC262152:ILC262153 IUY262152:IUY262153 JEU262152:JEU262153 JOQ262152:JOQ262153 JYM262152:JYM262153 KII262152:KII262153 KSE262152:KSE262153 LCA262152:LCA262153 LLW262152:LLW262153 LVS262152:LVS262153 MFO262152:MFO262153 MPK262152:MPK262153 MZG262152:MZG262153 NJC262152:NJC262153 NSY262152:NSY262153 OCU262152:OCU262153 OMQ262152:OMQ262153 OWM262152:OWM262153 PGI262152:PGI262153 PQE262152:PQE262153 QAA262152:QAA262153 QJW262152:QJW262153 QTS262152:QTS262153 RDO262152:RDO262153 RNK262152:RNK262153 RXG262152:RXG262153 SHC262152:SHC262153 SQY262152:SQY262153 TAU262152:TAU262153 TKQ262152:TKQ262153 TUM262152:TUM262153 UEI262152:UEI262153 UOE262152:UOE262153 UYA262152:UYA262153 VHW262152:VHW262153 VRS262152:VRS262153 WBO262152:WBO262153 WLK262152:WLK262153 WVG262152:WVG262153 IU327688:IU327689 SQ327688:SQ327689 ACM327688:ACM327689 AMI327688:AMI327689 AWE327688:AWE327689 BGA327688:BGA327689 BPW327688:BPW327689 BZS327688:BZS327689 CJO327688:CJO327689 CTK327688:CTK327689 DDG327688:DDG327689 DNC327688:DNC327689 DWY327688:DWY327689 EGU327688:EGU327689 EQQ327688:EQQ327689 FAM327688:FAM327689 FKI327688:FKI327689 FUE327688:FUE327689 GEA327688:GEA327689 GNW327688:GNW327689 GXS327688:GXS327689 HHO327688:HHO327689 HRK327688:HRK327689 IBG327688:IBG327689 ILC327688:ILC327689 IUY327688:IUY327689 JEU327688:JEU327689 JOQ327688:JOQ327689 JYM327688:JYM327689 KII327688:KII327689 KSE327688:KSE327689 LCA327688:LCA327689 LLW327688:LLW327689 LVS327688:LVS327689 MFO327688:MFO327689 MPK327688:MPK327689 MZG327688:MZG327689 NJC327688:NJC327689 NSY327688:NSY327689 OCU327688:OCU327689 OMQ327688:OMQ327689 OWM327688:OWM327689 PGI327688:PGI327689 PQE327688:PQE327689 QAA327688:QAA327689 QJW327688:QJW327689 QTS327688:QTS327689 RDO327688:RDO327689 RNK327688:RNK327689 RXG327688:RXG327689 SHC327688:SHC327689 SQY327688:SQY327689 TAU327688:TAU327689 TKQ327688:TKQ327689 TUM327688:TUM327689 UEI327688:UEI327689 UOE327688:UOE327689 UYA327688:UYA327689 VHW327688:VHW327689 VRS327688:VRS327689 WBO327688:WBO327689 WLK327688:WLK327689 WVG327688:WVG327689 IU393224:IU393225 SQ393224:SQ393225 ACM393224:ACM393225 AMI393224:AMI393225 AWE393224:AWE393225 BGA393224:BGA393225 BPW393224:BPW393225 BZS393224:BZS393225 CJO393224:CJO393225 CTK393224:CTK393225 DDG393224:DDG393225 DNC393224:DNC393225 DWY393224:DWY393225 EGU393224:EGU393225 EQQ393224:EQQ393225 FAM393224:FAM393225 FKI393224:FKI393225 FUE393224:FUE393225 GEA393224:GEA393225 GNW393224:GNW393225 GXS393224:GXS393225 HHO393224:HHO393225 HRK393224:HRK393225 IBG393224:IBG393225 ILC393224:ILC393225 IUY393224:IUY393225 JEU393224:JEU393225 JOQ393224:JOQ393225 JYM393224:JYM393225 KII393224:KII393225 KSE393224:KSE393225 LCA393224:LCA393225 LLW393224:LLW393225 LVS393224:LVS393225 MFO393224:MFO393225 MPK393224:MPK393225 MZG393224:MZG393225 NJC393224:NJC393225 NSY393224:NSY393225 OCU393224:OCU393225 OMQ393224:OMQ393225 OWM393224:OWM393225 PGI393224:PGI393225 PQE393224:PQE393225 QAA393224:QAA393225 QJW393224:QJW393225 QTS393224:QTS393225 RDO393224:RDO393225 RNK393224:RNK393225 RXG393224:RXG393225 SHC393224:SHC393225 SQY393224:SQY393225 TAU393224:TAU393225 TKQ393224:TKQ393225 TUM393224:TUM393225 UEI393224:UEI393225 UOE393224:UOE393225 UYA393224:UYA393225 VHW393224:VHW393225 VRS393224:VRS393225 WBO393224:WBO393225 WLK393224:WLK393225 WVG393224:WVG393225 IU458760:IU458761 SQ458760:SQ458761 ACM458760:ACM458761 AMI458760:AMI458761 AWE458760:AWE458761 BGA458760:BGA458761 BPW458760:BPW458761 BZS458760:BZS458761 CJO458760:CJO458761 CTK458760:CTK458761 DDG458760:DDG458761 DNC458760:DNC458761 DWY458760:DWY458761 EGU458760:EGU458761 EQQ458760:EQQ458761 FAM458760:FAM458761 FKI458760:FKI458761 FUE458760:FUE458761 GEA458760:GEA458761 GNW458760:GNW458761 GXS458760:GXS458761 HHO458760:HHO458761 HRK458760:HRK458761 IBG458760:IBG458761 ILC458760:ILC458761 IUY458760:IUY458761 JEU458760:JEU458761 JOQ458760:JOQ458761 JYM458760:JYM458761 KII458760:KII458761 KSE458760:KSE458761 LCA458760:LCA458761 LLW458760:LLW458761 LVS458760:LVS458761 MFO458760:MFO458761 MPK458760:MPK458761 MZG458760:MZG458761 NJC458760:NJC458761 NSY458760:NSY458761 OCU458760:OCU458761 OMQ458760:OMQ458761 OWM458760:OWM458761 PGI458760:PGI458761 PQE458760:PQE458761 QAA458760:QAA458761 QJW458760:QJW458761 QTS458760:QTS458761 RDO458760:RDO458761 RNK458760:RNK458761 RXG458760:RXG458761 SHC458760:SHC458761 SQY458760:SQY458761 TAU458760:TAU458761 TKQ458760:TKQ458761 TUM458760:TUM458761 UEI458760:UEI458761 UOE458760:UOE458761 UYA458760:UYA458761 VHW458760:VHW458761 VRS458760:VRS458761 WBO458760:WBO458761 WLK458760:WLK458761 WVG458760:WVG458761 IU524296:IU524297 SQ524296:SQ524297 ACM524296:ACM524297 AMI524296:AMI524297 AWE524296:AWE524297 BGA524296:BGA524297 BPW524296:BPW524297 BZS524296:BZS524297 CJO524296:CJO524297 CTK524296:CTK524297 DDG524296:DDG524297 DNC524296:DNC524297 DWY524296:DWY524297 EGU524296:EGU524297 EQQ524296:EQQ524297 FAM524296:FAM524297 FKI524296:FKI524297 FUE524296:FUE524297 GEA524296:GEA524297 GNW524296:GNW524297 GXS524296:GXS524297 HHO524296:HHO524297 HRK524296:HRK524297 IBG524296:IBG524297 ILC524296:ILC524297 IUY524296:IUY524297 JEU524296:JEU524297 JOQ524296:JOQ524297 JYM524296:JYM524297 KII524296:KII524297 KSE524296:KSE524297 LCA524296:LCA524297 LLW524296:LLW524297 LVS524296:LVS524297 MFO524296:MFO524297 MPK524296:MPK524297 MZG524296:MZG524297 NJC524296:NJC524297 NSY524296:NSY524297 OCU524296:OCU524297 OMQ524296:OMQ524297 OWM524296:OWM524297 PGI524296:PGI524297 PQE524296:PQE524297 QAA524296:QAA524297 QJW524296:QJW524297 QTS524296:QTS524297 RDO524296:RDO524297 RNK524296:RNK524297 RXG524296:RXG524297 SHC524296:SHC524297 SQY524296:SQY524297 TAU524296:TAU524297 TKQ524296:TKQ524297 TUM524296:TUM524297 UEI524296:UEI524297 UOE524296:UOE524297 UYA524296:UYA524297 VHW524296:VHW524297 VRS524296:VRS524297 WBO524296:WBO524297 WLK524296:WLK524297 WVG524296:WVG524297 IU589832:IU589833 SQ589832:SQ589833 ACM589832:ACM589833 AMI589832:AMI589833 AWE589832:AWE589833 BGA589832:BGA589833 BPW589832:BPW589833 BZS589832:BZS589833 CJO589832:CJO589833 CTK589832:CTK589833 DDG589832:DDG589833 DNC589832:DNC589833 DWY589832:DWY589833 EGU589832:EGU589833 EQQ589832:EQQ589833 FAM589832:FAM589833 FKI589832:FKI589833 FUE589832:FUE589833 GEA589832:GEA589833 GNW589832:GNW589833 GXS589832:GXS589833 HHO589832:HHO589833 HRK589832:HRK589833 IBG589832:IBG589833 ILC589832:ILC589833 IUY589832:IUY589833 JEU589832:JEU589833 JOQ589832:JOQ589833 JYM589832:JYM589833 KII589832:KII589833 KSE589832:KSE589833 LCA589832:LCA589833 LLW589832:LLW589833 LVS589832:LVS589833 MFO589832:MFO589833 MPK589832:MPK589833 MZG589832:MZG589833 NJC589832:NJC589833 NSY589832:NSY589833 OCU589832:OCU589833 OMQ589832:OMQ589833 OWM589832:OWM589833 PGI589832:PGI589833 PQE589832:PQE589833 QAA589832:QAA589833 QJW589832:QJW589833 QTS589832:QTS589833 RDO589832:RDO589833 RNK589832:RNK589833 RXG589832:RXG589833 SHC589832:SHC589833 SQY589832:SQY589833 TAU589832:TAU589833 TKQ589832:TKQ589833 TUM589832:TUM589833 UEI589832:UEI589833 UOE589832:UOE589833 UYA589832:UYA589833 VHW589832:VHW589833 VRS589832:VRS589833 WBO589832:WBO589833 WLK589832:WLK589833 WVG589832:WVG589833 IU655368:IU655369 SQ655368:SQ655369 ACM655368:ACM655369 AMI655368:AMI655369 AWE655368:AWE655369 BGA655368:BGA655369 BPW655368:BPW655369 BZS655368:BZS655369 CJO655368:CJO655369 CTK655368:CTK655369 DDG655368:DDG655369 DNC655368:DNC655369 DWY655368:DWY655369 EGU655368:EGU655369 EQQ655368:EQQ655369 FAM655368:FAM655369 FKI655368:FKI655369 FUE655368:FUE655369 GEA655368:GEA655369 GNW655368:GNW655369 GXS655368:GXS655369 HHO655368:HHO655369 HRK655368:HRK655369 IBG655368:IBG655369 ILC655368:ILC655369 IUY655368:IUY655369 JEU655368:JEU655369 JOQ655368:JOQ655369 JYM655368:JYM655369 KII655368:KII655369 KSE655368:KSE655369 LCA655368:LCA655369 LLW655368:LLW655369 LVS655368:LVS655369 MFO655368:MFO655369 MPK655368:MPK655369 MZG655368:MZG655369 NJC655368:NJC655369 NSY655368:NSY655369 OCU655368:OCU655369 OMQ655368:OMQ655369 OWM655368:OWM655369 PGI655368:PGI655369 PQE655368:PQE655369 QAA655368:QAA655369 QJW655368:QJW655369 QTS655368:QTS655369 RDO655368:RDO655369 RNK655368:RNK655369 RXG655368:RXG655369 SHC655368:SHC655369 SQY655368:SQY655369 TAU655368:TAU655369 TKQ655368:TKQ655369 TUM655368:TUM655369 UEI655368:UEI655369 UOE655368:UOE655369 UYA655368:UYA655369 VHW655368:VHW655369 VRS655368:VRS655369 WBO655368:WBO655369 WLK655368:WLK655369 WVG655368:WVG655369 IU720904:IU720905 SQ720904:SQ720905 ACM720904:ACM720905 AMI720904:AMI720905 AWE720904:AWE720905 BGA720904:BGA720905 BPW720904:BPW720905 BZS720904:BZS720905 CJO720904:CJO720905 CTK720904:CTK720905 DDG720904:DDG720905 DNC720904:DNC720905 DWY720904:DWY720905 EGU720904:EGU720905 EQQ720904:EQQ720905 FAM720904:FAM720905 FKI720904:FKI720905 FUE720904:FUE720905 GEA720904:GEA720905 GNW720904:GNW720905 GXS720904:GXS720905 HHO720904:HHO720905 HRK720904:HRK720905 IBG720904:IBG720905 ILC720904:ILC720905 IUY720904:IUY720905 JEU720904:JEU720905 JOQ720904:JOQ720905 JYM720904:JYM720905 KII720904:KII720905 KSE720904:KSE720905 LCA720904:LCA720905 LLW720904:LLW720905 LVS720904:LVS720905 MFO720904:MFO720905 MPK720904:MPK720905 MZG720904:MZG720905 NJC720904:NJC720905 NSY720904:NSY720905 OCU720904:OCU720905 OMQ720904:OMQ720905 OWM720904:OWM720905 PGI720904:PGI720905 PQE720904:PQE720905 QAA720904:QAA720905 QJW720904:QJW720905 QTS720904:QTS720905 RDO720904:RDO720905 RNK720904:RNK720905 RXG720904:RXG720905 SHC720904:SHC720905 SQY720904:SQY720905 TAU720904:TAU720905 TKQ720904:TKQ720905 TUM720904:TUM720905 UEI720904:UEI720905 UOE720904:UOE720905 UYA720904:UYA720905 VHW720904:VHW720905 VRS720904:VRS720905 WBO720904:WBO720905 WLK720904:WLK720905 WVG720904:WVG720905 IU786440:IU786441 SQ786440:SQ786441 ACM786440:ACM786441 AMI786440:AMI786441 AWE786440:AWE786441 BGA786440:BGA786441 BPW786440:BPW786441 BZS786440:BZS786441 CJO786440:CJO786441 CTK786440:CTK786441 DDG786440:DDG786441 DNC786440:DNC786441 DWY786440:DWY786441 EGU786440:EGU786441 EQQ786440:EQQ786441 FAM786440:FAM786441 FKI786440:FKI786441 FUE786440:FUE786441 GEA786440:GEA786441 GNW786440:GNW786441 GXS786440:GXS786441 HHO786440:HHO786441 HRK786440:HRK786441 IBG786440:IBG786441 ILC786440:ILC786441 IUY786440:IUY786441 JEU786440:JEU786441 JOQ786440:JOQ786441 JYM786440:JYM786441 KII786440:KII786441 KSE786440:KSE786441 LCA786440:LCA786441 LLW786440:LLW786441 LVS786440:LVS786441 MFO786440:MFO786441 MPK786440:MPK786441 MZG786440:MZG786441 NJC786440:NJC786441 NSY786440:NSY786441 OCU786440:OCU786441 OMQ786440:OMQ786441 OWM786440:OWM786441 PGI786440:PGI786441 PQE786440:PQE786441 QAA786440:QAA786441 QJW786440:QJW786441 QTS786440:QTS786441 RDO786440:RDO786441 RNK786440:RNK786441 RXG786440:RXG786441 SHC786440:SHC786441 SQY786440:SQY786441 TAU786440:TAU786441 TKQ786440:TKQ786441 TUM786440:TUM786441 UEI786440:UEI786441 UOE786440:UOE786441 UYA786440:UYA786441 VHW786440:VHW786441 VRS786440:VRS786441 WBO786440:WBO786441 WLK786440:WLK786441 WVG786440:WVG786441 IU851976:IU851977 SQ851976:SQ851977 ACM851976:ACM851977 AMI851976:AMI851977 AWE851976:AWE851977 BGA851976:BGA851977 BPW851976:BPW851977 BZS851976:BZS851977 CJO851976:CJO851977 CTK851976:CTK851977 DDG851976:DDG851977 DNC851976:DNC851977 DWY851976:DWY851977 EGU851976:EGU851977 EQQ851976:EQQ851977 FAM851976:FAM851977 FKI851976:FKI851977 FUE851976:FUE851977 GEA851976:GEA851977 GNW851976:GNW851977 GXS851976:GXS851977 HHO851976:HHO851977 HRK851976:HRK851977 IBG851976:IBG851977 ILC851976:ILC851977 IUY851976:IUY851977 JEU851976:JEU851977 JOQ851976:JOQ851977 JYM851976:JYM851977 KII851976:KII851977 KSE851976:KSE851977 LCA851976:LCA851977 LLW851976:LLW851977 LVS851976:LVS851977 MFO851976:MFO851977 MPK851976:MPK851977 MZG851976:MZG851977 NJC851976:NJC851977 NSY851976:NSY851977 OCU851976:OCU851977 OMQ851976:OMQ851977 OWM851976:OWM851977 PGI851976:PGI851977 PQE851976:PQE851977 QAA851976:QAA851977 QJW851976:QJW851977 QTS851976:QTS851977 RDO851976:RDO851977 RNK851976:RNK851977 RXG851976:RXG851977 SHC851976:SHC851977 SQY851976:SQY851977 TAU851976:TAU851977 TKQ851976:TKQ851977 TUM851976:TUM851977 UEI851976:UEI851977 UOE851976:UOE851977 UYA851976:UYA851977 VHW851976:VHW851977 VRS851976:VRS851977 WBO851976:WBO851977 WLK851976:WLK851977 WVG851976:WVG851977 IU917512:IU917513 SQ917512:SQ917513 ACM917512:ACM917513 AMI917512:AMI917513 AWE917512:AWE917513 BGA917512:BGA917513 BPW917512:BPW917513 BZS917512:BZS917513 CJO917512:CJO917513 CTK917512:CTK917513 DDG917512:DDG917513 DNC917512:DNC917513 DWY917512:DWY917513 EGU917512:EGU917513 EQQ917512:EQQ917513 FAM917512:FAM917513 FKI917512:FKI917513 FUE917512:FUE917513 GEA917512:GEA917513 GNW917512:GNW917513 GXS917512:GXS917513 HHO917512:HHO917513 HRK917512:HRK917513 IBG917512:IBG917513 ILC917512:ILC917513 IUY917512:IUY917513 JEU917512:JEU917513 JOQ917512:JOQ917513 JYM917512:JYM917513 KII917512:KII917513 KSE917512:KSE917513 LCA917512:LCA917513 LLW917512:LLW917513 LVS917512:LVS917513 MFO917512:MFO917513 MPK917512:MPK917513 MZG917512:MZG917513 NJC917512:NJC917513 NSY917512:NSY917513 OCU917512:OCU917513 OMQ917512:OMQ917513 OWM917512:OWM917513 PGI917512:PGI917513 PQE917512:PQE917513 QAA917512:QAA917513 QJW917512:QJW917513 QTS917512:QTS917513 RDO917512:RDO917513 RNK917512:RNK917513 RXG917512:RXG917513 SHC917512:SHC917513 SQY917512:SQY917513 TAU917512:TAU917513 TKQ917512:TKQ917513 TUM917512:TUM917513 UEI917512:UEI917513 UOE917512:UOE917513 UYA917512:UYA917513 VHW917512:VHW917513 VRS917512:VRS917513 WBO917512:WBO917513 WLK917512:WLK917513 WVG917512:WVG917513 IU983048:IU983049 SQ983048:SQ983049 ACM983048:ACM983049 AMI983048:AMI983049 AWE983048:AWE983049 BGA983048:BGA983049 BPW983048:BPW983049 BZS983048:BZS983049 CJO983048:CJO983049 CTK983048:CTK983049 DDG983048:DDG983049 DNC983048:DNC983049 DWY983048:DWY983049 EGU983048:EGU983049 EQQ983048:EQQ983049 FAM983048:FAM983049 FKI983048:FKI983049 FUE983048:FUE983049 GEA983048:GEA983049 GNW983048:GNW983049 GXS983048:GXS983049 HHO983048:HHO983049 HRK983048:HRK983049 IBG983048:IBG983049 ILC983048:ILC983049 IUY983048:IUY983049 JEU983048:JEU983049 JOQ983048:JOQ983049 JYM983048:JYM983049 KII983048:KII983049 KSE983048:KSE983049 LCA983048:LCA983049 LLW983048:LLW983049 LVS983048:LVS983049 MFO983048:MFO983049 MPK983048:MPK983049 MZG983048:MZG983049 NJC983048:NJC983049 NSY983048:NSY983049 OCU983048:OCU983049 OMQ983048:OMQ983049 OWM983048:OWM983049 PGI983048:PGI983049 PQE983048:PQE983049 QAA983048:QAA983049 QJW983048:QJW983049 QTS983048:QTS983049 RDO983048:RDO983049 RNK983048:RNK983049 RXG983048:RXG983049 SHC983048:SHC983049 SQY983048:SQY983049 TAU983048:TAU983049 TKQ983048:TKQ983049 TUM983048:TUM983049 UEI983048:UEI983049 UOE983048:UOE983049 UYA983048:UYA983049 VHW983048:VHW983049 VRS983048:VRS983049 WBO983048:WBO983049 WLK983048:WLK983049 WVG983048:WVG983049 IU65548 SQ65548 ACM65548 AMI65548 AWE65548 BGA65548 BPW65548 BZS65548 CJO65548 CTK65548 DDG65548 DNC65548 DWY65548 EGU65548 EQQ65548 FAM65548 FKI65548 FUE65548 GEA65548 GNW65548 GXS65548 HHO65548 HRK65548 IBG65548 ILC65548 IUY65548 JEU65548 JOQ65548 JYM65548 KII65548 KSE65548 LCA65548 LLW65548 LVS65548 MFO65548 MPK65548 MZG65548 NJC65548 NSY65548 OCU65548 OMQ65548 OWM65548 PGI65548 PQE65548 QAA65548 QJW65548 QTS65548 RDO65548 RNK65548 RXG65548 SHC65548 SQY65548 TAU65548 TKQ65548 TUM65548 UEI65548 UOE65548 UYA65548 VHW65548 VRS65548 WBO65548 WLK65548 WVG65548 IU131084 SQ131084 ACM131084 AMI131084 AWE131084 BGA131084 BPW131084 BZS131084 CJO131084 CTK131084 DDG131084 DNC131084 DWY131084 EGU131084 EQQ131084 FAM131084 FKI131084 FUE131084 GEA131084 GNW131084 GXS131084 HHO131084 HRK131084 IBG131084 ILC131084 IUY131084 JEU131084 JOQ131084 JYM131084 KII131084 KSE131084 LCA131084 LLW131084 LVS131084 MFO131084 MPK131084 MZG131084 NJC131084 NSY131084 OCU131084 OMQ131084 OWM131084 PGI131084 PQE131084 QAA131084 QJW131084 QTS131084 RDO131084 RNK131084 RXG131084 SHC131084 SQY131084 TAU131084 TKQ131084 TUM131084 UEI131084 UOE131084 UYA131084 VHW131084 VRS131084 WBO131084 WLK131084 WVG131084 IU196620 SQ196620 ACM196620 AMI196620 AWE196620 BGA196620 BPW196620 BZS196620 CJO196620 CTK196620 DDG196620 DNC196620 DWY196620 EGU196620 EQQ196620 FAM196620 FKI196620 FUE196620 GEA196620 GNW196620 GXS196620 HHO196620 HRK196620 IBG196620 ILC196620 IUY196620 JEU196620 JOQ196620 JYM196620 KII196620 KSE196620 LCA196620 LLW196620 LVS196620 MFO196620 MPK196620 MZG196620 NJC196620 NSY196620 OCU196620 OMQ196620 OWM196620 PGI196620 PQE196620 QAA196620 QJW196620 QTS196620 RDO196620 RNK196620 RXG196620 SHC196620 SQY196620 TAU196620 TKQ196620 TUM196620 UEI196620 UOE196620 UYA196620 VHW196620 VRS196620 WBO196620 WLK196620 WVG196620 IU262156 SQ262156 ACM262156 AMI262156 AWE262156 BGA262156 BPW262156 BZS262156 CJO262156 CTK262156 DDG262156 DNC262156 DWY262156 EGU262156 EQQ262156 FAM262156 FKI262156 FUE262156 GEA262156 GNW262156 GXS262156 HHO262156 HRK262156 IBG262156 ILC262156 IUY262156 JEU262156 JOQ262156 JYM262156 KII262156 KSE262156 LCA262156 LLW262156 LVS262156 MFO262156 MPK262156 MZG262156 NJC262156 NSY262156 OCU262156 OMQ262156 OWM262156 PGI262156 PQE262156 QAA262156 QJW262156 QTS262156 RDO262156 RNK262156 RXG262156 SHC262156 SQY262156 TAU262156 TKQ262156 TUM262156 UEI262156 UOE262156 UYA262156 VHW262156 VRS262156 WBO262156 WLK262156 WVG262156 IU327692 SQ327692 ACM327692 AMI327692 AWE327692 BGA327692 BPW327692 BZS327692 CJO327692 CTK327692 DDG327692 DNC327692 DWY327692 EGU327692 EQQ327692 FAM327692 FKI327692 FUE327692 GEA327692 GNW327692 GXS327692 HHO327692 HRK327692 IBG327692 ILC327692 IUY327692 JEU327692 JOQ327692 JYM327692 KII327692 KSE327692 LCA327692 LLW327692 LVS327692 MFO327692 MPK327692 MZG327692 NJC327692 NSY327692 OCU327692 OMQ327692 OWM327692 PGI327692 PQE327692 QAA327692 QJW327692 QTS327692 RDO327692 RNK327692 RXG327692 SHC327692 SQY327692 TAU327692 TKQ327692 TUM327692 UEI327692 UOE327692 UYA327692 VHW327692 VRS327692 WBO327692 WLK327692 WVG327692 IU393228 SQ393228 ACM393228 AMI393228 AWE393228 BGA393228 BPW393228 BZS393228 CJO393228 CTK393228 DDG393228 DNC393228 DWY393228 EGU393228 EQQ393228 FAM393228 FKI393228 FUE393228 GEA393228 GNW393228 GXS393228 HHO393228 HRK393228 IBG393228 ILC393228 IUY393228 JEU393228 JOQ393228 JYM393228 KII393228 KSE393228 LCA393228 LLW393228 LVS393228 MFO393228 MPK393228 MZG393228 NJC393228 NSY393228 OCU393228 OMQ393228 OWM393228 PGI393228 PQE393228 QAA393228 QJW393228 QTS393228 RDO393228 RNK393228 RXG393228 SHC393228 SQY393228 TAU393228 TKQ393228 TUM393228 UEI393228 UOE393228 UYA393228 VHW393228 VRS393228 WBO393228 WLK393228 WVG393228 IU458764 SQ458764 ACM458764 AMI458764 AWE458764 BGA458764 BPW458764 BZS458764 CJO458764 CTK458764 DDG458764 DNC458764 DWY458764 EGU458764 EQQ458764 FAM458764 FKI458764 FUE458764 GEA458764 GNW458764 GXS458764 HHO458764 HRK458764 IBG458764 ILC458764 IUY458764 JEU458764 JOQ458764 JYM458764 KII458764 KSE458764 LCA458764 LLW458764 LVS458764 MFO458764 MPK458764 MZG458764 NJC458764 NSY458764 OCU458764 OMQ458764 OWM458764 PGI458764 PQE458764 QAA458764 QJW458764 QTS458764 RDO458764 RNK458764 RXG458764 SHC458764 SQY458764 TAU458764 TKQ458764 TUM458764 UEI458764 UOE458764 UYA458764 VHW458764 VRS458764 WBO458764 WLK458764 WVG458764 IU524300 SQ524300 ACM524300 AMI524300 AWE524300 BGA524300 BPW524300 BZS524300 CJO524300 CTK524300 DDG524300 DNC524300 DWY524300 EGU524300 EQQ524300 FAM524300 FKI524300 FUE524300 GEA524300 GNW524300 GXS524300 HHO524300 HRK524300 IBG524300 ILC524300 IUY524300 JEU524300 JOQ524300 JYM524300 KII524300 KSE524300 LCA524300 LLW524300 LVS524300 MFO524300 MPK524300 MZG524300 NJC524300 NSY524300 OCU524300 OMQ524300 OWM524300 PGI524300 PQE524300 QAA524300 QJW524300 QTS524300 RDO524300 RNK524300 RXG524300 SHC524300 SQY524300 TAU524300 TKQ524300 TUM524300 UEI524300 UOE524300 UYA524300 VHW524300 VRS524300 WBO524300 WLK524300 WVG524300 IU589836 SQ589836 ACM589836 AMI589836 AWE589836 BGA589836 BPW589836 BZS589836 CJO589836 CTK589836 DDG589836 DNC589836 DWY589836 EGU589836 EQQ589836 FAM589836 FKI589836 FUE589836 GEA589836 GNW589836 GXS589836 HHO589836 HRK589836 IBG589836 ILC589836 IUY589836 JEU589836 JOQ589836 JYM589836 KII589836 KSE589836 LCA589836 LLW589836 LVS589836 MFO589836 MPK589836 MZG589836 NJC589836 NSY589836 OCU589836 OMQ589836 OWM589836 PGI589836 PQE589836 QAA589836 QJW589836 QTS589836 RDO589836 RNK589836 RXG589836 SHC589836 SQY589836 TAU589836 TKQ589836 TUM589836 UEI589836 UOE589836 UYA589836 VHW589836 VRS589836 WBO589836 WLK589836 WVG589836 IU655372 SQ655372 ACM655372 AMI655372 AWE655372 BGA655372 BPW655372 BZS655372 CJO655372 CTK655372 DDG655372 DNC655372 DWY655372 EGU655372 EQQ655372 FAM655372 FKI655372 FUE655372 GEA655372 GNW655372 GXS655372 HHO655372 HRK655372 IBG655372 ILC655372 IUY655372 JEU655372 JOQ655372 JYM655372 KII655372 KSE655372 LCA655372 LLW655372 LVS655372 MFO655372 MPK655372 MZG655372 NJC655372 NSY655372 OCU655372 OMQ655372 OWM655372 PGI655372 PQE655372 QAA655372 QJW655372 QTS655372 RDO655372 RNK655372 RXG655372 SHC655372 SQY655372 TAU655372 TKQ655372 TUM655372 UEI655372 UOE655372 UYA655372 VHW655372 VRS655372 WBO655372 WLK655372 WVG655372 IU720908 SQ720908 ACM720908 AMI720908 AWE720908 BGA720908 BPW720908 BZS720908 CJO720908 CTK720908 DDG720908 DNC720908 DWY720908 EGU720908 EQQ720908 FAM720908 FKI720908 FUE720908 GEA720908 GNW720908 GXS720908 HHO720908 HRK720908 IBG720908 ILC720908 IUY720908 JEU720908 JOQ720908 JYM720908 KII720908 KSE720908 LCA720908 LLW720908 LVS720908 MFO720908 MPK720908 MZG720908 NJC720908 NSY720908 OCU720908 OMQ720908 OWM720908 PGI720908 PQE720908 QAA720908 QJW720908 QTS720908 RDO720908 RNK720908 RXG720908 SHC720908 SQY720908 TAU720908 TKQ720908 TUM720908 UEI720908 UOE720908 UYA720908 VHW720908 VRS720908 WBO720908 WLK720908 WVG720908 IU786444 SQ786444 ACM786444 AMI786444 AWE786444 BGA786444 BPW786444 BZS786444 CJO786444 CTK786444 DDG786444 DNC786444 DWY786444 EGU786444 EQQ786444 FAM786444 FKI786444 FUE786444 GEA786444 GNW786444 GXS786444 HHO786444 HRK786444 IBG786444 ILC786444 IUY786444 JEU786444 JOQ786444 JYM786444 KII786444 KSE786444 LCA786444 LLW786444 LVS786444 MFO786444 MPK786444 MZG786444 NJC786444 NSY786444 OCU786444 OMQ786444 OWM786444 PGI786444 PQE786444 QAA786444 QJW786444 QTS786444 RDO786444 RNK786444 RXG786444 SHC786444 SQY786444 TAU786444 TKQ786444 TUM786444 UEI786444 UOE786444 UYA786444 VHW786444 VRS786444 WBO786444 WLK786444 WVG786444 IU851980 SQ851980 ACM851980 AMI851980 AWE851980 BGA851980 BPW851980 BZS851980 CJO851980 CTK851980 DDG851980 DNC851980 DWY851980 EGU851980 EQQ851980 FAM851980 FKI851980 FUE851980 GEA851980 GNW851980 GXS851980 HHO851980 HRK851980 IBG851980 ILC851980 IUY851980 JEU851980 JOQ851980 JYM851980 KII851980 KSE851980 LCA851980 LLW851980 LVS851980 MFO851980 MPK851980 MZG851980 NJC851980 NSY851980 OCU851980 OMQ851980 OWM851980 PGI851980 PQE851980 QAA851980 QJW851980 QTS851980 RDO851980 RNK851980 RXG851980 SHC851980 SQY851980 TAU851980 TKQ851980 TUM851980 UEI851980 UOE851980 UYA851980 VHW851980 VRS851980 WBO851980 WLK851980 WVG851980 IU917516 SQ917516 ACM917516 AMI917516 AWE917516 BGA917516 BPW917516 BZS917516 CJO917516 CTK917516 DDG917516 DNC917516 DWY917516 EGU917516 EQQ917516 FAM917516 FKI917516 FUE917516 GEA917516 GNW917516 GXS917516 HHO917516 HRK917516 IBG917516 ILC917516 IUY917516 JEU917516 JOQ917516 JYM917516 KII917516 KSE917516 LCA917516 LLW917516 LVS917516 MFO917516 MPK917516 MZG917516 NJC917516 NSY917516 OCU917516 OMQ917516 OWM917516 PGI917516 PQE917516 QAA917516 QJW917516 QTS917516 RDO917516 RNK917516 RXG917516 SHC917516 SQY917516 TAU917516 TKQ917516 TUM917516 UEI917516 UOE917516 UYA917516 VHW917516 VRS917516 WBO917516 WLK917516 WVG917516 IU983052 SQ983052 ACM983052 AMI983052 AWE983052 BGA983052 BPW983052 BZS983052 CJO983052 CTK983052 DDG983052 DNC983052 DWY983052 EGU983052 EQQ983052 FAM983052 FKI983052 FUE983052 GEA983052 GNW983052 GXS983052 HHO983052 HRK983052 IBG983052 ILC983052 IUY983052 JEU983052 JOQ983052 JYM983052 KII983052 KSE983052 LCA983052 LLW983052 LVS983052 MFO983052 MPK983052 MZG983052 NJC983052 NSY983052 OCU983052 OMQ983052 OWM983052 PGI983052 PQE983052 QAA983052 QJW983052 QTS983052 RDO983052 RNK983052 RXG983052 SHC983052 SQY983052 TAU983052 TKQ983052 TUM983052 UEI983052 UOE983052 UYA983052 VHW983052 VRS983052 WBO983052 WLK983052" xr:uid="{00000000-0002-0000-0400-000000000000}">
      <formula1>#REF!</formula1>
    </dataValidation>
  </dataValidations>
  <pageMargins left="0.7" right="0.7" top="0.75" bottom="0.75" header="0.3" footer="0.3"/>
  <pageSetup paperSize="9" orientation="portrait" r:id="rId1"/>
  <customProperties>
    <customPr name="OrphanNamesChecke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0"/>
  <sheetViews>
    <sheetView showGridLines="0" workbookViewId="0">
      <selection activeCell="E11" sqref="E11"/>
    </sheetView>
  </sheetViews>
  <sheetFormatPr baseColWidth="10" defaultRowHeight="13.5" x14ac:dyDescent="0.25"/>
  <cols>
    <col min="1" max="1" width="16.42578125" style="74" customWidth="1"/>
    <col min="2" max="2" width="9.28515625" style="74" customWidth="1"/>
    <col min="3" max="3" width="29.5703125" style="74" bestFit="1" customWidth="1"/>
    <col min="4" max="4" width="17.5703125" style="74" bestFit="1" customWidth="1"/>
    <col min="5" max="5" width="13.85546875" style="74" bestFit="1" customWidth="1"/>
    <col min="6" max="6" width="15.42578125" style="74" bestFit="1" customWidth="1"/>
    <col min="7" max="7" width="11.7109375" style="74" bestFit="1" customWidth="1"/>
    <col min="8" max="8" width="12.28515625" style="74" bestFit="1" customWidth="1"/>
    <col min="9" max="9" width="9.5703125" style="74" customWidth="1"/>
    <col min="10" max="10" width="8.85546875" style="74" customWidth="1"/>
    <col min="11" max="251" width="11.42578125" style="74"/>
    <col min="252" max="252" width="1.140625" style="74" customWidth="1"/>
    <col min="253" max="253" width="9.5703125" style="74" customWidth="1"/>
    <col min="254" max="254" width="9.28515625" style="74" customWidth="1"/>
    <col min="255" max="255" width="28.42578125" style="74" customWidth="1"/>
    <col min="256" max="256" width="15.5703125" style="74" customWidth="1"/>
    <col min="257" max="258" width="12.28515625" style="74" customWidth="1"/>
    <col min="259" max="259" width="10.85546875" style="74" customWidth="1"/>
    <col min="260" max="260" width="4.42578125" style="74" customWidth="1"/>
    <col min="261" max="261" width="5.5703125" style="74" customWidth="1"/>
    <col min="262" max="262" width="11.140625" style="74" customWidth="1"/>
    <col min="263" max="263" width="9.5703125" style="74" customWidth="1"/>
    <col min="264" max="264" width="8.85546875" style="74" customWidth="1"/>
    <col min="265" max="265" width="6.85546875" style="74" customWidth="1"/>
    <col min="266" max="507" width="11.42578125" style="74"/>
    <col min="508" max="508" width="1.140625" style="74" customWidth="1"/>
    <col min="509" max="509" width="9.5703125" style="74" customWidth="1"/>
    <col min="510" max="510" width="9.28515625" style="74" customWidth="1"/>
    <col min="511" max="511" width="28.42578125" style="74" customWidth="1"/>
    <col min="512" max="512" width="15.5703125" style="74" customWidth="1"/>
    <col min="513" max="514" width="12.28515625" style="74" customWidth="1"/>
    <col min="515" max="515" width="10.85546875" style="74" customWidth="1"/>
    <col min="516" max="516" width="4.42578125" style="74" customWidth="1"/>
    <col min="517" max="517" width="5.5703125" style="74" customWidth="1"/>
    <col min="518" max="518" width="11.140625" style="74" customWidth="1"/>
    <col min="519" max="519" width="9.5703125" style="74" customWidth="1"/>
    <col min="520" max="520" width="8.85546875" style="74" customWidth="1"/>
    <col min="521" max="521" width="6.85546875" style="74" customWidth="1"/>
    <col min="522" max="763" width="11.42578125" style="74"/>
    <col min="764" max="764" width="1.140625" style="74" customWidth="1"/>
    <col min="765" max="765" width="9.5703125" style="74" customWidth="1"/>
    <col min="766" max="766" width="9.28515625" style="74" customWidth="1"/>
    <col min="767" max="767" width="28.42578125" style="74" customWidth="1"/>
    <col min="768" max="768" width="15.5703125" style="74" customWidth="1"/>
    <col min="769" max="770" width="12.28515625" style="74" customWidth="1"/>
    <col min="771" max="771" width="10.85546875" style="74" customWidth="1"/>
    <col min="772" max="772" width="4.42578125" style="74" customWidth="1"/>
    <col min="773" max="773" width="5.5703125" style="74" customWidth="1"/>
    <col min="774" max="774" width="11.140625" style="74" customWidth="1"/>
    <col min="775" max="775" width="9.5703125" style="74" customWidth="1"/>
    <col min="776" max="776" width="8.85546875" style="74" customWidth="1"/>
    <col min="777" max="777" width="6.85546875" style="74" customWidth="1"/>
    <col min="778" max="1019" width="11.42578125" style="74"/>
    <col min="1020" max="1020" width="1.140625" style="74" customWidth="1"/>
    <col min="1021" max="1021" width="9.5703125" style="74" customWidth="1"/>
    <col min="1022" max="1022" width="9.28515625" style="74" customWidth="1"/>
    <col min="1023" max="1023" width="28.42578125" style="74" customWidth="1"/>
    <col min="1024" max="1024" width="15.5703125" style="74" customWidth="1"/>
    <col min="1025" max="1026" width="12.28515625" style="74" customWidth="1"/>
    <col min="1027" max="1027" width="10.85546875" style="74" customWidth="1"/>
    <col min="1028" max="1028" width="4.42578125" style="74" customWidth="1"/>
    <col min="1029" max="1029" width="5.5703125" style="74" customWidth="1"/>
    <col min="1030" max="1030" width="11.140625" style="74" customWidth="1"/>
    <col min="1031" max="1031" width="9.5703125" style="74" customWidth="1"/>
    <col min="1032" max="1032" width="8.85546875" style="74" customWidth="1"/>
    <col min="1033" max="1033" width="6.85546875" style="74" customWidth="1"/>
    <col min="1034" max="1275" width="11.42578125" style="74"/>
    <col min="1276" max="1276" width="1.140625" style="74" customWidth="1"/>
    <col min="1277" max="1277" width="9.5703125" style="74" customWidth="1"/>
    <col min="1278" max="1278" width="9.28515625" style="74" customWidth="1"/>
    <col min="1279" max="1279" width="28.42578125" style="74" customWidth="1"/>
    <col min="1280" max="1280" width="15.5703125" style="74" customWidth="1"/>
    <col min="1281" max="1282" width="12.28515625" style="74" customWidth="1"/>
    <col min="1283" max="1283" width="10.85546875" style="74" customWidth="1"/>
    <col min="1284" max="1284" width="4.42578125" style="74" customWidth="1"/>
    <col min="1285" max="1285" width="5.5703125" style="74" customWidth="1"/>
    <col min="1286" max="1286" width="11.140625" style="74" customWidth="1"/>
    <col min="1287" max="1287" width="9.5703125" style="74" customWidth="1"/>
    <col min="1288" max="1288" width="8.85546875" style="74" customWidth="1"/>
    <col min="1289" max="1289" width="6.85546875" style="74" customWidth="1"/>
    <col min="1290" max="1531" width="11.42578125" style="74"/>
    <col min="1532" max="1532" width="1.140625" style="74" customWidth="1"/>
    <col min="1533" max="1533" width="9.5703125" style="74" customWidth="1"/>
    <col min="1534" max="1534" width="9.28515625" style="74" customWidth="1"/>
    <col min="1535" max="1535" width="28.42578125" style="74" customWidth="1"/>
    <col min="1536" max="1536" width="15.5703125" style="74" customWidth="1"/>
    <col min="1537" max="1538" width="12.28515625" style="74" customWidth="1"/>
    <col min="1539" max="1539" width="10.85546875" style="74" customWidth="1"/>
    <col min="1540" max="1540" width="4.42578125" style="74" customWidth="1"/>
    <col min="1541" max="1541" width="5.5703125" style="74" customWidth="1"/>
    <col min="1542" max="1542" width="11.140625" style="74" customWidth="1"/>
    <col min="1543" max="1543" width="9.5703125" style="74" customWidth="1"/>
    <col min="1544" max="1544" width="8.85546875" style="74" customWidth="1"/>
    <col min="1545" max="1545" width="6.85546875" style="74" customWidth="1"/>
    <col min="1546" max="1787" width="11.42578125" style="74"/>
    <col min="1788" max="1788" width="1.140625" style="74" customWidth="1"/>
    <col min="1789" max="1789" width="9.5703125" style="74" customWidth="1"/>
    <col min="1790" max="1790" width="9.28515625" style="74" customWidth="1"/>
    <col min="1791" max="1791" width="28.42578125" style="74" customWidth="1"/>
    <col min="1792" max="1792" width="15.5703125" style="74" customWidth="1"/>
    <col min="1793" max="1794" width="12.28515625" style="74" customWidth="1"/>
    <col min="1795" max="1795" width="10.85546875" style="74" customWidth="1"/>
    <col min="1796" max="1796" width="4.42578125" style="74" customWidth="1"/>
    <col min="1797" max="1797" width="5.5703125" style="74" customWidth="1"/>
    <col min="1798" max="1798" width="11.140625" style="74" customWidth="1"/>
    <col min="1799" max="1799" width="9.5703125" style="74" customWidth="1"/>
    <col min="1800" max="1800" width="8.85546875" style="74" customWidth="1"/>
    <col min="1801" max="1801" width="6.85546875" style="74" customWidth="1"/>
    <col min="1802" max="2043" width="11.42578125" style="74"/>
    <col min="2044" max="2044" width="1.140625" style="74" customWidth="1"/>
    <col min="2045" max="2045" width="9.5703125" style="74" customWidth="1"/>
    <col min="2046" max="2046" width="9.28515625" style="74" customWidth="1"/>
    <col min="2047" max="2047" width="28.42578125" style="74" customWidth="1"/>
    <col min="2048" max="2048" width="15.5703125" style="74" customWidth="1"/>
    <col min="2049" max="2050" width="12.28515625" style="74" customWidth="1"/>
    <col min="2051" max="2051" width="10.85546875" style="74" customWidth="1"/>
    <col min="2052" max="2052" width="4.42578125" style="74" customWidth="1"/>
    <col min="2053" max="2053" width="5.5703125" style="74" customWidth="1"/>
    <col min="2054" max="2054" width="11.140625" style="74" customWidth="1"/>
    <col min="2055" max="2055" width="9.5703125" style="74" customWidth="1"/>
    <col min="2056" max="2056" width="8.85546875" style="74" customWidth="1"/>
    <col min="2057" max="2057" width="6.85546875" style="74" customWidth="1"/>
    <col min="2058" max="2299" width="11.42578125" style="74"/>
    <col min="2300" max="2300" width="1.140625" style="74" customWidth="1"/>
    <col min="2301" max="2301" width="9.5703125" style="74" customWidth="1"/>
    <col min="2302" max="2302" width="9.28515625" style="74" customWidth="1"/>
    <col min="2303" max="2303" width="28.42578125" style="74" customWidth="1"/>
    <col min="2304" max="2304" width="15.5703125" style="74" customWidth="1"/>
    <col min="2305" max="2306" width="12.28515625" style="74" customWidth="1"/>
    <col min="2307" max="2307" width="10.85546875" style="74" customWidth="1"/>
    <col min="2308" max="2308" width="4.42578125" style="74" customWidth="1"/>
    <col min="2309" max="2309" width="5.5703125" style="74" customWidth="1"/>
    <col min="2310" max="2310" width="11.140625" style="74" customWidth="1"/>
    <col min="2311" max="2311" width="9.5703125" style="74" customWidth="1"/>
    <col min="2312" max="2312" width="8.85546875" style="74" customWidth="1"/>
    <col min="2313" max="2313" width="6.85546875" style="74" customWidth="1"/>
    <col min="2314" max="2555" width="11.42578125" style="74"/>
    <col min="2556" max="2556" width="1.140625" style="74" customWidth="1"/>
    <col min="2557" max="2557" width="9.5703125" style="74" customWidth="1"/>
    <col min="2558" max="2558" width="9.28515625" style="74" customWidth="1"/>
    <col min="2559" max="2559" width="28.42578125" style="74" customWidth="1"/>
    <col min="2560" max="2560" width="15.5703125" style="74" customWidth="1"/>
    <col min="2561" max="2562" width="12.28515625" style="74" customWidth="1"/>
    <col min="2563" max="2563" width="10.85546875" style="74" customWidth="1"/>
    <col min="2564" max="2564" width="4.42578125" style="74" customWidth="1"/>
    <col min="2565" max="2565" width="5.5703125" style="74" customWidth="1"/>
    <col min="2566" max="2566" width="11.140625" style="74" customWidth="1"/>
    <col min="2567" max="2567" width="9.5703125" style="74" customWidth="1"/>
    <col min="2568" max="2568" width="8.85546875" style="74" customWidth="1"/>
    <col min="2569" max="2569" width="6.85546875" style="74" customWidth="1"/>
    <col min="2570" max="2811" width="11.42578125" style="74"/>
    <col min="2812" max="2812" width="1.140625" style="74" customWidth="1"/>
    <col min="2813" max="2813" width="9.5703125" style="74" customWidth="1"/>
    <col min="2814" max="2814" width="9.28515625" style="74" customWidth="1"/>
    <col min="2815" max="2815" width="28.42578125" style="74" customWidth="1"/>
    <col min="2816" max="2816" width="15.5703125" style="74" customWidth="1"/>
    <col min="2817" max="2818" width="12.28515625" style="74" customWidth="1"/>
    <col min="2819" max="2819" width="10.85546875" style="74" customWidth="1"/>
    <col min="2820" max="2820" width="4.42578125" style="74" customWidth="1"/>
    <col min="2821" max="2821" width="5.5703125" style="74" customWidth="1"/>
    <col min="2822" max="2822" width="11.140625" style="74" customWidth="1"/>
    <col min="2823" max="2823" width="9.5703125" style="74" customWidth="1"/>
    <col min="2824" max="2824" width="8.85546875" style="74" customWidth="1"/>
    <col min="2825" max="2825" width="6.85546875" style="74" customWidth="1"/>
    <col min="2826" max="3067" width="11.42578125" style="74"/>
    <col min="3068" max="3068" width="1.140625" style="74" customWidth="1"/>
    <col min="3069" max="3069" width="9.5703125" style="74" customWidth="1"/>
    <col min="3070" max="3070" width="9.28515625" style="74" customWidth="1"/>
    <col min="3071" max="3071" width="28.42578125" style="74" customWidth="1"/>
    <col min="3072" max="3072" width="15.5703125" style="74" customWidth="1"/>
    <col min="3073" max="3074" width="12.28515625" style="74" customWidth="1"/>
    <col min="3075" max="3075" width="10.85546875" style="74" customWidth="1"/>
    <col min="3076" max="3076" width="4.42578125" style="74" customWidth="1"/>
    <col min="3077" max="3077" width="5.5703125" style="74" customWidth="1"/>
    <col min="3078" max="3078" width="11.140625" style="74" customWidth="1"/>
    <col min="3079" max="3079" width="9.5703125" style="74" customWidth="1"/>
    <col min="3080" max="3080" width="8.85546875" style="74" customWidth="1"/>
    <col min="3081" max="3081" width="6.85546875" style="74" customWidth="1"/>
    <col min="3082" max="3323" width="11.42578125" style="74"/>
    <col min="3324" max="3324" width="1.140625" style="74" customWidth="1"/>
    <col min="3325" max="3325" width="9.5703125" style="74" customWidth="1"/>
    <col min="3326" max="3326" width="9.28515625" style="74" customWidth="1"/>
    <col min="3327" max="3327" width="28.42578125" style="74" customWidth="1"/>
    <col min="3328" max="3328" width="15.5703125" style="74" customWidth="1"/>
    <col min="3329" max="3330" width="12.28515625" style="74" customWidth="1"/>
    <col min="3331" max="3331" width="10.85546875" style="74" customWidth="1"/>
    <col min="3332" max="3332" width="4.42578125" style="74" customWidth="1"/>
    <col min="3333" max="3333" width="5.5703125" style="74" customWidth="1"/>
    <col min="3334" max="3334" width="11.140625" style="74" customWidth="1"/>
    <col min="3335" max="3335" width="9.5703125" style="74" customWidth="1"/>
    <col min="3336" max="3336" width="8.85546875" style="74" customWidth="1"/>
    <col min="3337" max="3337" width="6.85546875" style="74" customWidth="1"/>
    <col min="3338" max="3579" width="11.42578125" style="74"/>
    <col min="3580" max="3580" width="1.140625" style="74" customWidth="1"/>
    <col min="3581" max="3581" width="9.5703125" style="74" customWidth="1"/>
    <col min="3582" max="3582" width="9.28515625" style="74" customWidth="1"/>
    <col min="3583" max="3583" width="28.42578125" style="74" customWidth="1"/>
    <col min="3584" max="3584" width="15.5703125" style="74" customWidth="1"/>
    <col min="3585" max="3586" width="12.28515625" style="74" customWidth="1"/>
    <col min="3587" max="3587" width="10.85546875" style="74" customWidth="1"/>
    <col min="3588" max="3588" width="4.42578125" style="74" customWidth="1"/>
    <col min="3589" max="3589" width="5.5703125" style="74" customWidth="1"/>
    <col min="3590" max="3590" width="11.140625" style="74" customWidth="1"/>
    <col min="3591" max="3591" width="9.5703125" style="74" customWidth="1"/>
    <col min="3592" max="3592" width="8.85546875" style="74" customWidth="1"/>
    <col min="3593" max="3593" width="6.85546875" style="74" customWidth="1"/>
    <col min="3594" max="3835" width="11.42578125" style="74"/>
    <col min="3836" max="3836" width="1.140625" style="74" customWidth="1"/>
    <col min="3837" max="3837" width="9.5703125" style="74" customWidth="1"/>
    <col min="3838" max="3838" width="9.28515625" style="74" customWidth="1"/>
    <col min="3839" max="3839" width="28.42578125" style="74" customWidth="1"/>
    <col min="3840" max="3840" width="15.5703125" style="74" customWidth="1"/>
    <col min="3841" max="3842" width="12.28515625" style="74" customWidth="1"/>
    <col min="3843" max="3843" width="10.85546875" style="74" customWidth="1"/>
    <col min="3844" max="3844" width="4.42578125" style="74" customWidth="1"/>
    <col min="3845" max="3845" width="5.5703125" style="74" customWidth="1"/>
    <col min="3846" max="3846" width="11.140625" style="74" customWidth="1"/>
    <col min="3847" max="3847" width="9.5703125" style="74" customWidth="1"/>
    <col min="3848" max="3848" width="8.85546875" style="74" customWidth="1"/>
    <col min="3849" max="3849" width="6.85546875" style="74" customWidth="1"/>
    <col min="3850" max="4091" width="11.42578125" style="74"/>
    <col min="4092" max="4092" width="1.140625" style="74" customWidth="1"/>
    <col min="4093" max="4093" width="9.5703125" style="74" customWidth="1"/>
    <col min="4094" max="4094" width="9.28515625" style="74" customWidth="1"/>
    <col min="4095" max="4095" width="28.42578125" style="74" customWidth="1"/>
    <col min="4096" max="4096" width="15.5703125" style="74" customWidth="1"/>
    <col min="4097" max="4098" width="12.28515625" style="74" customWidth="1"/>
    <col min="4099" max="4099" width="10.85546875" style="74" customWidth="1"/>
    <col min="4100" max="4100" width="4.42578125" style="74" customWidth="1"/>
    <col min="4101" max="4101" width="5.5703125" style="74" customWidth="1"/>
    <col min="4102" max="4102" width="11.140625" style="74" customWidth="1"/>
    <col min="4103" max="4103" width="9.5703125" style="74" customWidth="1"/>
    <col min="4104" max="4104" width="8.85546875" style="74" customWidth="1"/>
    <col min="4105" max="4105" width="6.85546875" style="74" customWidth="1"/>
    <col min="4106" max="4347" width="11.42578125" style="74"/>
    <col min="4348" max="4348" width="1.140625" style="74" customWidth="1"/>
    <col min="4349" max="4349" width="9.5703125" style="74" customWidth="1"/>
    <col min="4350" max="4350" width="9.28515625" style="74" customWidth="1"/>
    <col min="4351" max="4351" width="28.42578125" style="74" customWidth="1"/>
    <col min="4352" max="4352" width="15.5703125" style="74" customWidth="1"/>
    <col min="4353" max="4354" width="12.28515625" style="74" customWidth="1"/>
    <col min="4355" max="4355" width="10.85546875" style="74" customWidth="1"/>
    <col min="4356" max="4356" width="4.42578125" style="74" customWidth="1"/>
    <col min="4357" max="4357" width="5.5703125" style="74" customWidth="1"/>
    <col min="4358" max="4358" width="11.140625" style="74" customWidth="1"/>
    <col min="4359" max="4359" width="9.5703125" style="74" customWidth="1"/>
    <col min="4360" max="4360" width="8.85546875" style="74" customWidth="1"/>
    <col min="4361" max="4361" width="6.85546875" style="74" customWidth="1"/>
    <col min="4362" max="4603" width="11.42578125" style="74"/>
    <col min="4604" max="4604" width="1.140625" style="74" customWidth="1"/>
    <col min="4605" max="4605" width="9.5703125" style="74" customWidth="1"/>
    <col min="4606" max="4606" width="9.28515625" style="74" customWidth="1"/>
    <col min="4607" max="4607" width="28.42578125" style="74" customWidth="1"/>
    <col min="4608" max="4608" width="15.5703125" style="74" customWidth="1"/>
    <col min="4609" max="4610" width="12.28515625" style="74" customWidth="1"/>
    <col min="4611" max="4611" width="10.85546875" style="74" customWidth="1"/>
    <col min="4612" max="4612" width="4.42578125" style="74" customWidth="1"/>
    <col min="4613" max="4613" width="5.5703125" style="74" customWidth="1"/>
    <col min="4614" max="4614" width="11.140625" style="74" customWidth="1"/>
    <col min="4615" max="4615" width="9.5703125" style="74" customWidth="1"/>
    <col min="4616" max="4616" width="8.85546875" style="74" customWidth="1"/>
    <col min="4617" max="4617" width="6.85546875" style="74" customWidth="1"/>
    <col min="4618" max="4859" width="11.42578125" style="74"/>
    <col min="4860" max="4860" width="1.140625" style="74" customWidth="1"/>
    <col min="4861" max="4861" width="9.5703125" style="74" customWidth="1"/>
    <col min="4862" max="4862" width="9.28515625" style="74" customWidth="1"/>
    <col min="4863" max="4863" width="28.42578125" style="74" customWidth="1"/>
    <col min="4864" max="4864" width="15.5703125" style="74" customWidth="1"/>
    <col min="4865" max="4866" width="12.28515625" style="74" customWidth="1"/>
    <col min="4867" max="4867" width="10.85546875" style="74" customWidth="1"/>
    <col min="4868" max="4868" width="4.42578125" style="74" customWidth="1"/>
    <col min="4869" max="4869" width="5.5703125" style="74" customWidth="1"/>
    <col min="4870" max="4870" width="11.140625" style="74" customWidth="1"/>
    <col min="4871" max="4871" width="9.5703125" style="74" customWidth="1"/>
    <col min="4872" max="4872" width="8.85546875" style="74" customWidth="1"/>
    <col min="4873" max="4873" width="6.85546875" style="74" customWidth="1"/>
    <col min="4874" max="5115" width="11.42578125" style="74"/>
    <col min="5116" max="5116" width="1.140625" style="74" customWidth="1"/>
    <col min="5117" max="5117" width="9.5703125" style="74" customWidth="1"/>
    <col min="5118" max="5118" width="9.28515625" style="74" customWidth="1"/>
    <col min="5119" max="5119" width="28.42578125" style="74" customWidth="1"/>
    <col min="5120" max="5120" width="15.5703125" style="74" customWidth="1"/>
    <col min="5121" max="5122" width="12.28515625" style="74" customWidth="1"/>
    <col min="5123" max="5123" width="10.85546875" style="74" customWidth="1"/>
    <col min="5124" max="5124" width="4.42578125" style="74" customWidth="1"/>
    <col min="5125" max="5125" width="5.5703125" style="74" customWidth="1"/>
    <col min="5126" max="5126" width="11.140625" style="74" customWidth="1"/>
    <col min="5127" max="5127" width="9.5703125" style="74" customWidth="1"/>
    <col min="5128" max="5128" width="8.85546875" style="74" customWidth="1"/>
    <col min="5129" max="5129" width="6.85546875" style="74" customWidth="1"/>
    <col min="5130" max="5371" width="11.42578125" style="74"/>
    <col min="5372" max="5372" width="1.140625" style="74" customWidth="1"/>
    <col min="5373" max="5373" width="9.5703125" style="74" customWidth="1"/>
    <col min="5374" max="5374" width="9.28515625" style="74" customWidth="1"/>
    <col min="5375" max="5375" width="28.42578125" style="74" customWidth="1"/>
    <col min="5376" max="5376" width="15.5703125" style="74" customWidth="1"/>
    <col min="5377" max="5378" width="12.28515625" style="74" customWidth="1"/>
    <col min="5379" max="5379" width="10.85546875" style="74" customWidth="1"/>
    <col min="5380" max="5380" width="4.42578125" style="74" customWidth="1"/>
    <col min="5381" max="5381" width="5.5703125" style="74" customWidth="1"/>
    <col min="5382" max="5382" width="11.140625" style="74" customWidth="1"/>
    <col min="5383" max="5383" width="9.5703125" style="74" customWidth="1"/>
    <col min="5384" max="5384" width="8.85546875" style="74" customWidth="1"/>
    <col min="5385" max="5385" width="6.85546875" style="74" customWidth="1"/>
    <col min="5386" max="5627" width="11.42578125" style="74"/>
    <col min="5628" max="5628" width="1.140625" style="74" customWidth="1"/>
    <col min="5629" max="5629" width="9.5703125" style="74" customWidth="1"/>
    <col min="5630" max="5630" width="9.28515625" style="74" customWidth="1"/>
    <col min="5631" max="5631" width="28.42578125" style="74" customWidth="1"/>
    <col min="5632" max="5632" width="15.5703125" style="74" customWidth="1"/>
    <col min="5633" max="5634" width="12.28515625" style="74" customWidth="1"/>
    <col min="5635" max="5635" width="10.85546875" style="74" customWidth="1"/>
    <col min="5636" max="5636" width="4.42578125" style="74" customWidth="1"/>
    <col min="5637" max="5637" width="5.5703125" style="74" customWidth="1"/>
    <col min="5638" max="5638" width="11.140625" style="74" customWidth="1"/>
    <col min="5639" max="5639" width="9.5703125" style="74" customWidth="1"/>
    <col min="5640" max="5640" width="8.85546875" style="74" customWidth="1"/>
    <col min="5641" max="5641" width="6.85546875" style="74" customWidth="1"/>
    <col min="5642" max="5883" width="11.42578125" style="74"/>
    <col min="5884" max="5884" width="1.140625" style="74" customWidth="1"/>
    <col min="5885" max="5885" width="9.5703125" style="74" customWidth="1"/>
    <col min="5886" max="5886" width="9.28515625" style="74" customWidth="1"/>
    <col min="5887" max="5887" width="28.42578125" style="74" customWidth="1"/>
    <col min="5888" max="5888" width="15.5703125" style="74" customWidth="1"/>
    <col min="5889" max="5890" width="12.28515625" style="74" customWidth="1"/>
    <col min="5891" max="5891" width="10.85546875" style="74" customWidth="1"/>
    <col min="5892" max="5892" width="4.42578125" style="74" customWidth="1"/>
    <col min="5893" max="5893" width="5.5703125" style="74" customWidth="1"/>
    <col min="5894" max="5894" width="11.140625" style="74" customWidth="1"/>
    <col min="5895" max="5895" width="9.5703125" style="74" customWidth="1"/>
    <col min="5896" max="5896" width="8.85546875" style="74" customWidth="1"/>
    <col min="5897" max="5897" width="6.85546875" style="74" customWidth="1"/>
    <col min="5898" max="6139" width="11.42578125" style="74"/>
    <col min="6140" max="6140" width="1.140625" style="74" customWidth="1"/>
    <col min="6141" max="6141" width="9.5703125" style="74" customWidth="1"/>
    <col min="6142" max="6142" width="9.28515625" style="74" customWidth="1"/>
    <col min="6143" max="6143" width="28.42578125" style="74" customWidth="1"/>
    <col min="6144" max="6144" width="15.5703125" style="74" customWidth="1"/>
    <col min="6145" max="6146" width="12.28515625" style="74" customWidth="1"/>
    <col min="6147" max="6147" width="10.85546875" style="74" customWidth="1"/>
    <col min="6148" max="6148" width="4.42578125" style="74" customWidth="1"/>
    <col min="6149" max="6149" width="5.5703125" style="74" customWidth="1"/>
    <col min="6150" max="6150" width="11.140625" style="74" customWidth="1"/>
    <col min="6151" max="6151" width="9.5703125" style="74" customWidth="1"/>
    <col min="6152" max="6152" width="8.85546875" style="74" customWidth="1"/>
    <col min="6153" max="6153" width="6.85546875" style="74" customWidth="1"/>
    <col min="6154" max="6395" width="11.42578125" style="74"/>
    <col min="6396" max="6396" width="1.140625" style="74" customWidth="1"/>
    <col min="6397" max="6397" width="9.5703125" style="74" customWidth="1"/>
    <col min="6398" max="6398" width="9.28515625" style="74" customWidth="1"/>
    <col min="6399" max="6399" width="28.42578125" style="74" customWidth="1"/>
    <col min="6400" max="6400" width="15.5703125" style="74" customWidth="1"/>
    <col min="6401" max="6402" width="12.28515625" style="74" customWidth="1"/>
    <col min="6403" max="6403" width="10.85546875" style="74" customWidth="1"/>
    <col min="6404" max="6404" width="4.42578125" style="74" customWidth="1"/>
    <col min="6405" max="6405" width="5.5703125" style="74" customWidth="1"/>
    <col min="6406" max="6406" width="11.140625" style="74" customWidth="1"/>
    <col min="6407" max="6407" width="9.5703125" style="74" customWidth="1"/>
    <col min="6408" max="6408" width="8.85546875" style="74" customWidth="1"/>
    <col min="6409" max="6409" width="6.85546875" style="74" customWidth="1"/>
    <col min="6410" max="6651" width="11.42578125" style="74"/>
    <col min="6652" max="6652" width="1.140625" style="74" customWidth="1"/>
    <col min="6653" max="6653" width="9.5703125" style="74" customWidth="1"/>
    <col min="6654" max="6654" width="9.28515625" style="74" customWidth="1"/>
    <col min="6655" max="6655" width="28.42578125" style="74" customWidth="1"/>
    <col min="6656" max="6656" width="15.5703125" style="74" customWidth="1"/>
    <col min="6657" max="6658" width="12.28515625" style="74" customWidth="1"/>
    <col min="6659" max="6659" width="10.85546875" style="74" customWidth="1"/>
    <col min="6660" max="6660" width="4.42578125" style="74" customWidth="1"/>
    <col min="6661" max="6661" width="5.5703125" style="74" customWidth="1"/>
    <col min="6662" max="6662" width="11.140625" style="74" customWidth="1"/>
    <col min="6663" max="6663" width="9.5703125" style="74" customWidth="1"/>
    <col min="6664" max="6664" width="8.85546875" style="74" customWidth="1"/>
    <col min="6665" max="6665" width="6.85546875" style="74" customWidth="1"/>
    <col min="6666" max="6907" width="11.42578125" style="74"/>
    <col min="6908" max="6908" width="1.140625" style="74" customWidth="1"/>
    <col min="6909" max="6909" width="9.5703125" style="74" customWidth="1"/>
    <col min="6910" max="6910" width="9.28515625" style="74" customWidth="1"/>
    <col min="6911" max="6911" width="28.42578125" style="74" customWidth="1"/>
    <col min="6912" max="6912" width="15.5703125" style="74" customWidth="1"/>
    <col min="6913" max="6914" width="12.28515625" style="74" customWidth="1"/>
    <col min="6915" max="6915" width="10.85546875" style="74" customWidth="1"/>
    <col min="6916" max="6916" width="4.42578125" style="74" customWidth="1"/>
    <col min="6917" max="6917" width="5.5703125" style="74" customWidth="1"/>
    <col min="6918" max="6918" width="11.140625" style="74" customWidth="1"/>
    <col min="6919" max="6919" width="9.5703125" style="74" customWidth="1"/>
    <col min="6920" max="6920" width="8.85546875" style="74" customWidth="1"/>
    <col min="6921" max="6921" width="6.85546875" style="74" customWidth="1"/>
    <col min="6922" max="7163" width="11.42578125" style="74"/>
    <col min="7164" max="7164" width="1.140625" style="74" customWidth="1"/>
    <col min="7165" max="7165" width="9.5703125" style="74" customWidth="1"/>
    <col min="7166" max="7166" width="9.28515625" style="74" customWidth="1"/>
    <col min="7167" max="7167" width="28.42578125" style="74" customWidth="1"/>
    <col min="7168" max="7168" width="15.5703125" style="74" customWidth="1"/>
    <col min="7169" max="7170" width="12.28515625" style="74" customWidth="1"/>
    <col min="7171" max="7171" width="10.85546875" style="74" customWidth="1"/>
    <col min="7172" max="7172" width="4.42578125" style="74" customWidth="1"/>
    <col min="7173" max="7173" width="5.5703125" style="74" customWidth="1"/>
    <col min="7174" max="7174" width="11.140625" style="74" customWidth="1"/>
    <col min="7175" max="7175" width="9.5703125" style="74" customWidth="1"/>
    <col min="7176" max="7176" width="8.85546875" style="74" customWidth="1"/>
    <col min="7177" max="7177" width="6.85546875" style="74" customWidth="1"/>
    <col min="7178" max="7419" width="11.42578125" style="74"/>
    <col min="7420" max="7420" width="1.140625" style="74" customWidth="1"/>
    <col min="7421" max="7421" width="9.5703125" style="74" customWidth="1"/>
    <col min="7422" max="7422" width="9.28515625" style="74" customWidth="1"/>
    <col min="7423" max="7423" width="28.42578125" style="74" customWidth="1"/>
    <col min="7424" max="7424" width="15.5703125" style="74" customWidth="1"/>
    <col min="7425" max="7426" width="12.28515625" style="74" customWidth="1"/>
    <col min="7427" max="7427" width="10.85546875" style="74" customWidth="1"/>
    <col min="7428" max="7428" width="4.42578125" style="74" customWidth="1"/>
    <col min="7429" max="7429" width="5.5703125" style="74" customWidth="1"/>
    <col min="7430" max="7430" width="11.140625" style="74" customWidth="1"/>
    <col min="7431" max="7431" width="9.5703125" style="74" customWidth="1"/>
    <col min="7432" max="7432" width="8.85546875" style="74" customWidth="1"/>
    <col min="7433" max="7433" width="6.85546875" style="74" customWidth="1"/>
    <col min="7434" max="7675" width="11.42578125" style="74"/>
    <col min="7676" max="7676" width="1.140625" style="74" customWidth="1"/>
    <col min="7677" max="7677" width="9.5703125" style="74" customWidth="1"/>
    <col min="7678" max="7678" width="9.28515625" style="74" customWidth="1"/>
    <col min="7679" max="7679" width="28.42578125" style="74" customWidth="1"/>
    <col min="7680" max="7680" width="15.5703125" style="74" customWidth="1"/>
    <col min="7681" max="7682" width="12.28515625" style="74" customWidth="1"/>
    <col min="7683" max="7683" width="10.85546875" style="74" customWidth="1"/>
    <col min="7684" max="7684" width="4.42578125" style="74" customWidth="1"/>
    <col min="7685" max="7685" width="5.5703125" style="74" customWidth="1"/>
    <col min="7686" max="7686" width="11.140625" style="74" customWidth="1"/>
    <col min="7687" max="7687" width="9.5703125" style="74" customWidth="1"/>
    <col min="7688" max="7688" width="8.85546875" style="74" customWidth="1"/>
    <col min="7689" max="7689" width="6.85546875" style="74" customWidth="1"/>
    <col min="7690" max="7931" width="11.42578125" style="74"/>
    <col min="7932" max="7932" width="1.140625" style="74" customWidth="1"/>
    <col min="7933" max="7933" width="9.5703125" style="74" customWidth="1"/>
    <col min="7934" max="7934" width="9.28515625" style="74" customWidth="1"/>
    <col min="7935" max="7935" width="28.42578125" style="74" customWidth="1"/>
    <col min="7936" max="7936" width="15.5703125" style="74" customWidth="1"/>
    <col min="7937" max="7938" width="12.28515625" style="74" customWidth="1"/>
    <col min="7939" max="7939" width="10.85546875" style="74" customWidth="1"/>
    <col min="7940" max="7940" width="4.42578125" style="74" customWidth="1"/>
    <col min="7941" max="7941" width="5.5703125" style="74" customWidth="1"/>
    <col min="7942" max="7942" width="11.140625" style="74" customWidth="1"/>
    <col min="7943" max="7943" width="9.5703125" style="74" customWidth="1"/>
    <col min="7944" max="7944" width="8.85546875" style="74" customWidth="1"/>
    <col min="7945" max="7945" width="6.85546875" style="74" customWidth="1"/>
    <col min="7946" max="8187" width="11.42578125" style="74"/>
    <col min="8188" max="8188" width="1.140625" style="74" customWidth="1"/>
    <col min="8189" max="8189" width="9.5703125" style="74" customWidth="1"/>
    <col min="8190" max="8190" width="9.28515625" style="74" customWidth="1"/>
    <col min="8191" max="8191" width="28.42578125" style="74" customWidth="1"/>
    <col min="8192" max="8192" width="15.5703125" style="74" customWidth="1"/>
    <col min="8193" max="8194" width="12.28515625" style="74" customWidth="1"/>
    <col min="8195" max="8195" width="10.85546875" style="74" customWidth="1"/>
    <col min="8196" max="8196" width="4.42578125" style="74" customWidth="1"/>
    <col min="8197" max="8197" width="5.5703125" style="74" customWidth="1"/>
    <col min="8198" max="8198" width="11.140625" style="74" customWidth="1"/>
    <col min="8199" max="8199" width="9.5703125" style="74" customWidth="1"/>
    <col min="8200" max="8200" width="8.85546875" style="74" customWidth="1"/>
    <col min="8201" max="8201" width="6.85546875" style="74" customWidth="1"/>
    <col min="8202" max="8443" width="11.42578125" style="74"/>
    <col min="8444" max="8444" width="1.140625" style="74" customWidth="1"/>
    <col min="8445" max="8445" width="9.5703125" style="74" customWidth="1"/>
    <col min="8446" max="8446" width="9.28515625" style="74" customWidth="1"/>
    <col min="8447" max="8447" width="28.42578125" style="74" customWidth="1"/>
    <col min="8448" max="8448" width="15.5703125" style="74" customWidth="1"/>
    <col min="8449" max="8450" width="12.28515625" style="74" customWidth="1"/>
    <col min="8451" max="8451" width="10.85546875" style="74" customWidth="1"/>
    <col min="8452" max="8452" width="4.42578125" style="74" customWidth="1"/>
    <col min="8453" max="8453" width="5.5703125" style="74" customWidth="1"/>
    <col min="8454" max="8454" width="11.140625" style="74" customWidth="1"/>
    <col min="8455" max="8455" width="9.5703125" style="74" customWidth="1"/>
    <col min="8456" max="8456" width="8.85546875" style="74" customWidth="1"/>
    <col min="8457" max="8457" width="6.85546875" style="74" customWidth="1"/>
    <col min="8458" max="8699" width="11.42578125" style="74"/>
    <col min="8700" max="8700" width="1.140625" style="74" customWidth="1"/>
    <col min="8701" max="8701" width="9.5703125" style="74" customWidth="1"/>
    <col min="8702" max="8702" width="9.28515625" style="74" customWidth="1"/>
    <col min="8703" max="8703" width="28.42578125" style="74" customWidth="1"/>
    <col min="8704" max="8704" width="15.5703125" style="74" customWidth="1"/>
    <col min="8705" max="8706" width="12.28515625" style="74" customWidth="1"/>
    <col min="8707" max="8707" width="10.85546875" style="74" customWidth="1"/>
    <col min="8708" max="8708" width="4.42578125" style="74" customWidth="1"/>
    <col min="8709" max="8709" width="5.5703125" style="74" customWidth="1"/>
    <col min="8710" max="8710" width="11.140625" style="74" customWidth="1"/>
    <col min="8711" max="8711" width="9.5703125" style="74" customWidth="1"/>
    <col min="8712" max="8712" width="8.85546875" style="74" customWidth="1"/>
    <col min="8713" max="8713" width="6.85546875" style="74" customWidth="1"/>
    <col min="8714" max="8955" width="11.42578125" style="74"/>
    <col min="8956" max="8956" width="1.140625" style="74" customWidth="1"/>
    <col min="8957" max="8957" width="9.5703125" style="74" customWidth="1"/>
    <col min="8958" max="8958" width="9.28515625" style="74" customWidth="1"/>
    <col min="8959" max="8959" width="28.42578125" style="74" customWidth="1"/>
    <col min="8960" max="8960" width="15.5703125" style="74" customWidth="1"/>
    <col min="8961" max="8962" width="12.28515625" style="74" customWidth="1"/>
    <col min="8963" max="8963" width="10.85546875" style="74" customWidth="1"/>
    <col min="8964" max="8964" width="4.42578125" style="74" customWidth="1"/>
    <col min="8965" max="8965" width="5.5703125" style="74" customWidth="1"/>
    <col min="8966" max="8966" width="11.140625" style="74" customWidth="1"/>
    <col min="8967" max="8967" width="9.5703125" style="74" customWidth="1"/>
    <col min="8968" max="8968" width="8.85546875" style="74" customWidth="1"/>
    <col min="8969" max="8969" width="6.85546875" style="74" customWidth="1"/>
    <col min="8970" max="9211" width="11.42578125" style="74"/>
    <col min="9212" max="9212" width="1.140625" style="74" customWidth="1"/>
    <col min="9213" max="9213" width="9.5703125" style="74" customWidth="1"/>
    <col min="9214" max="9214" width="9.28515625" style="74" customWidth="1"/>
    <col min="9215" max="9215" width="28.42578125" style="74" customWidth="1"/>
    <col min="9216" max="9216" width="15.5703125" style="74" customWidth="1"/>
    <col min="9217" max="9218" width="12.28515625" style="74" customWidth="1"/>
    <col min="9219" max="9219" width="10.85546875" style="74" customWidth="1"/>
    <col min="9220" max="9220" width="4.42578125" style="74" customWidth="1"/>
    <col min="9221" max="9221" width="5.5703125" style="74" customWidth="1"/>
    <col min="9222" max="9222" width="11.140625" style="74" customWidth="1"/>
    <col min="9223" max="9223" width="9.5703125" style="74" customWidth="1"/>
    <col min="9224" max="9224" width="8.85546875" style="74" customWidth="1"/>
    <col min="9225" max="9225" width="6.85546875" style="74" customWidth="1"/>
    <col min="9226" max="9467" width="11.42578125" style="74"/>
    <col min="9468" max="9468" width="1.140625" style="74" customWidth="1"/>
    <col min="9469" max="9469" width="9.5703125" style="74" customWidth="1"/>
    <col min="9470" max="9470" width="9.28515625" style="74" customWidth="1"/>
    <col min="9471" max="9471" width="28.42578125" style="74" customWidth="1"/>
    <col min="9472" max="9472" width="15.5703125" style="74" customWidth="1"/>
    <col min="9473" max="9474" width="12.28515625" style="74" customWidth="1"/>
    <col min="9475" max="9475" width="10.85546875" style="74" customWidth="1"/>
    <col min="9476" max="9476" width="4.42578125" style="74" customWidth="1"/>
    <col min="9477" max="9477" width="5.5703125" style="74" customWidth="1"/>
    <col min="9478" max="9478" width="11.140625" style="74" customWidth="1"/>
    <col min="9479" max="9479" width="9.5703125" style="74" customWidth="1"/>
    <col min="9480" max="9480" width="8.85546875" style="74" customWidth="1"/>
    <col min="9481" max="9481" width="6.85546875" style="74" customWidth="1"/>
    <col min="9482" max="9723" width="11.42578125" style="74"/>
    <col min="9724" max="9724" width="1.140625" style="74" customWidth="1"/>
    <col min="9725" max="9725" width="9.5703125" style="74" customWidth="1"/>
    <col min="9726" max="9726" width="9.28515625" style="74" customWidth="1"/>
    <col min="9727" max="9727" width="28.42578125" style="74" customWidth="1"/>
    <col min="9728" max="9728" width="15.5703125" style="74" customWidth="1"/>
    <col min="9729" max="9730" width="12.28515625" style="74" customWidth="1"/>
    <col min="9731" max="9731" width="10.85546875" style="74" customWidth="1"/>
    <col min="9732" max="9732" width="4.42578125" style="74" customWidth="1"/>
    <col min="9733" max="9733" width="5.5703125" style="74" customWidth="1"/>
    <col min="9734" max="9734" width="11.140625" style="74" customWidth="1"/>
    <col min="9735" max="9735" width="9.5703125" style="74" customWidth="1"/>
    <col min="9736" max="9736" width="8.85546875" style="74" customWidth="1"/>
    <col min="9737" max="9737" width="6.85546875" style="74" customWidth="1"/>
    <col min="9738" max="9979" width="11.42578125" style="74"/>
    <col min="9980" max="9980" width="1.140625" style="74" customWidth="1"/>
    <col min="9981" max="9981" width="9.5703125" style="74" customWidth="1"/>
    <col min="9982" max="9982" width="9.28515625" style="74" customWidth="1"/>
    <col min="9983" max="9983" width="28.42578125" style="74" customWidth="1"/>
    <col min="9984" max="9984" width="15.5703125" style="74" customWidth="1"/>
    <col min="9985" max="9986" width="12.28515625" style="74" customWidth="1"/>
    <col min="9987" max="9987" width="10.85546875" style="74" customWidth="1"/>
    <col min="9988" max="9988" width="4.42578125" style="74" customWidth="1"/>
    <col min="9989" max="9989" width="5.5703125" style="74" customWidth="1"/>
    <col min="9990" max="9990" width="11.140625" style="74" customWidth="1"/>
    <col min="9991" max="9991" width="9.5703125" style="74" customWidth="1"/>
    <col min="9992" max="9992" width="8.85546875" style="74" customWidth="1"/>
    <col min="9993" max="9993" width="6.85546875" style="74" customWidth="1"/>
    <col min="9994" max="10235" width="11.42578125" style="74"/>
    <col min="10236" max="10236" width="1.140625" style="74" customWidth="1"/>
    <col min="10237" max="10237" width="9.5703125" style="74" customWidth="1"/>
    <col min="10238" max="10238" width="9.28515625" style="74" customWidth="1"/>
    <col min="10239" max="10239" width="28.42578125" style="74" customWidth="1"/>
    <col min="10240" max="10240" width="15.5703125" style="74" customWidth="1"/>
    <col min="10241" max="10242" width="12.28515625" style="74" customWidth="1"/>
    <col min="10243" max="10243" width="10.85546875" style="74" customWidth="1"/>
    <col min="10244" max="10244" width="4.42578125" style="74" customWidth="1"/>
    <col min="10245" max="10245" width="5.5703125" style="74" customWidth="1"/>
    <col min="10246" max="10246" width="11.140625" style="74" customWidth="1"/>
    <col min="10247" max="10247" width="9.5703125" style="74" customWidth="1"/>
    <col min="10248" max="10248" width="8.85546875" style="74" customWidth="1"/>
    <col min="10249" max="10249" width="6.85546875" style="74" customWidth="1"/>
    <col min="10250" max="10491" width="11.42578125" style="74"/>
    <col min="10492" max="10492" width="1.140625" style="74" customWidth="1"/>
    <col min="10493" max="10493" width="9.5703125" style="74" customWidth="1"/>
    <col min="10494" max="10494" width="9.28515625" style="74" customWidth="1"/>
    <col min="10495" max="10495" width="28.42578125" style="74" customWidth="1"/>
    <col min="10496" max="10496" width="15.5703125" style="74" customWidth="1"/>
    <col min="10497" max="10498" width="12.28515625" style="74" customWidth="1"/>
    <col min="10499" max="10499" width="10.85546875" style="74" customWidth="1"/>
    <col min="10500" max="10500" width="4.42578125" style="74" customWidth="1"/>
    <col min="10501" max="10501" width="5.5703125" style="74" customWidth="1"/>
    <col min="10502" max="10502" width="11.140625" style="74" customWidth="1"/>
    <col min="10503" max="10503" width="9.5703125" style="74" customWidth="1"/>
    <col min="10504" max="10504" width="8.85546875" style="74" customWidth="1"/>
    <col min="10505" max="10505" width="6.85546875" style="74" customWidth="1"/>
    <col min="10506" max="10747" width="11.42578125" style="74"/>
    <col min="10748" max="10748" width="1.140625" style="74" customWidth="1"/>
    <col min="10749" max="10749" width="9.5703125" style="74" customWidth="1"/>
    <col min="10750" max="10750" width="9.28515625" style="74" customWidth="1"/>
    <col min="10751" max="10751" width="28.42578125" style="74" customWidth="1"/>
    <col min="10752" max="10752" width="15.5703125" style="74" customWidth="1"/>
    <col min="10753" max="10754" width="12.28515625" style="74" customWidth="1"/>
    <col min="10755" max="10755" width="10.85546875" style="74" customWidth="1"/>
    <col min="10756" max="10756" width="4.42578125" style="74" customWidth="1"/>
    <col min="10757" max="10757" width="5.5703125" style="74" customWidth="1"/>
    <col min="10758" max="10758" width="11.140625" style="74" customWidth="1"/>
    <col min="10759" max="10759" width="9.5703125" style="74" customWidth="1"/>
    <col min="10760" max="10760" width="8.85546875" style="74" customWidth="1"/>
    <col min="10761" max="10761" width="6.85546875" style="74" customWidth="1"/>
    <col min="10762" max="11003" width="11.42578125" style="74"/>
    <col min="11004" max="11004" width="1.140625" style="74" customWidth="1"/>
    <col min="11005" max="11005" width="9.5703125" style="74" customWidth="1"/>
    <col min="11006" max="11006" width="9.28515625" style="74" customWidth="1"/>
    <col min="11007" max="11007" width="28.42578125" style="74" customWidth="1"/>
    <col min="11008" max="11008" width="15.5703125" style="74" customWidth="1"/>
    <col min="11009" max="11010" width="12.28515625" style="74" customWidth="1"/>
    <col min="11011" max="11011" width="10.85546875" style="74" customWidth="1"/>
    <col min="11012" max="11012" width="4.42578125" style="74" customWidth="1"/>
    <col min="11013" max="11013" width="5.5703125" style="74" customWidth="1"/>
    <col min="11014" max="11014" width="11.140625" style="74" customWidth="1"/>
    <col min="11015" max="11015" width="9.5703125" style="74" customWidth="1"/>
    <col min="11016" max="11016" width="8.85546875" style="74" customWidth="1"/>
    <col min="11017" max="11017" width="6.85546875" style="74" customWidth="1"/>
    <col min="11018" max="11259" width="11.42578125" style="74"/>
    <col min="11260" max="11260" width="1.140625" style="74" customWidth="1"/>
    <col min="11261" max="11261" width="9.5703125" style="74" customWidth="1"/>
    <col min="11262" max="11262" width="9.28515625" style="74" customWidth="1"/>
    <col min="11263" max="11263" width="28.42578125" style="74" customWidth="1"/>
    <col min="11264" max="11264" width="15.5703125" style="74" customWidth="1"/>
    <col min="11265" max="11266" width="12.28515625" style="74" customWidth="1"/>
    <col min="11267" max="11267" width="10.85546875" style="74" customWidth="1"/>
    <col min="11268" max="11268" width="4.42578125" style="74" customWidth="1"/>
    <col min="11269" max="11269" width="5.5703125" style="74" customWidth="1"/>
    <col min="11270" max="11270" width="11.140625" style="74" customWidth="1"/>
    <col min="11271" max="11271" width="9.5703125" style="74" customWidth="1"/>
    <col min="11272" max="11272" width="8.85546875" style="74" customWidth="1"/>
    <col min="11273" max="11273" width="6.85546875" style="74" customWidth="1"/>
    <col min="11274" max="11515" width="11.42578125" style="74"/>
    <col min="11516" max="11516" width="1.140625" style="74" customWidth="1"/>
    <col min="11517" max="11517" width="9.5703125" style="74" customWidth="1"/>
    <col min="11518" max="11518" width="9.28515625" style="74" customWidth="1"/>
    <col min="11519" max="11519" width="28.42578125" style="74" customWidth="1"/>
    <col min="11520" max="11520" width="15.5703125" style="74" customWidth="1"/>
    <col min="11521" max="11522" width="12.28515625" style="74" customWidth="1"/>
    <col min="11523" max="11523" width="10.85546875" style="74" customWidth="1"/>
    <col min="11524" max="11524" width="4.42578125" style="74" customWidth="1"/>
    <col min="11525" max="11525" width="5.5703125" style="74" customWidth="1"/>
    <col min="11526" max="11526" width="11.140625" style="74" customWidth="1"/>
    <col min="11527" max="11527" width="9.5703125" style="74" customWidth="1"/>
    <col min="11528" max="11528" width="8.85546875" style="74" customWidth="1"/>
    <col min="11529" max="11529" width="6.85546875" style="74" customWidth="1"/>
    <col min="11530" max="11771" width="11.42578125" style="74"/>
    <col min="11772" max="11772" width="1.140625" style="74" customWidth="1"/>
    <col min="11773" max="11773" width="9.5703125" style="74" customWidth="1"/>
    <col min="11774" max="11774" width="9.28515625" style="74" customWidth="1"/>
    <col min="11775" max="11775" width="28.42578125" style="74" customWidth="1"/>
    <col min="11776" max="11776" width="15.5703125" style="74" customWidth="1"/>
    <col min="11777" max="11778" width="12.28515625" style="74" customWidth="1"/>
    <col min="11779" max="11779" width="10.85546875" style="74" customWidth="1"/>
    <col min="11780" max="11780" width="4.42578125" style="74" customWidth="1"/>
    <col min="11781" max="11781" width="5.5703125" style="74" customWidth="1"/>
    <col min="11782" max="11782" width="11.140625" style="74" customWidth="1"/>
    <col min="11783" max="11783" width="9.5703125" style="74" customWidth="1"/>
    <col min="11784" max="11784" width="8.85546875" style="74" customWidth="1"/>
    <col min="11785" max="11785" width="6.85546875" style="74" customWidth="1"/>
    <col min="11786" max="12027" width="11.42578125" style="74"/>
    <col min="12028" max="12028" width="1.140625" style="74" customWidth="1"/>
    <col min="12029" max="12029" width="9.5703125" style="74" customWidth="1"/>
    <col min="12030" max="12030" width="9.28515625" style="74" customWidth="1"/>
    <col min="12031" max="12031" width="28.42578125" style="74" customWidth="1"/>
    <col min="12032" max="12032" width="15.5703125" style="74" customWidth="1"/>
    <col min="12033" max="12034" width="12.28515625" style="74" customWidth="1"/>
    <col min="12035" max="12035" width="10.85546875" style="74" customWidth="1"/>
    <col min="12036" max="12036" width="4.42578125" style="74" customWidth="1"/>
    <col min="12037" max="12037" width="5.5703125" style="74" customWidth="1"/>
    <col min="12038" max="12038" width="11.140625" style="74" customWidth="1"/>
    <col min="12039" max="12039" width="9.5703125" style="74" customWidth="1"/>
    <col min="12040" max="12040" width="8.85546875" style="74" customWidth="1"/>
    <col min="12041" max="12041" width="6.85546875" style="74" customWidth="1"/>
    <col min="12042" max="12283" width="11.42578125" style="74"/>
    <col min="12284" max="12284" width="1.140625" style="74" customWidth="1"/>
    <col min="12285" max="12285" width="9.5703125" style="74" customWidth="1"/>
    <col min="12286" max="12286" width="9.28515625" style="74" customWidth="1"/>
    <col min="12287" max="12287" width="28.42578125" style="74" customWidth="1"/>
    <col min="12288" max="12288" width="15.5703125" style="74" customWidth="1"/>
    <col min="12289" max="12290" width="12.28515625" style="74" customWidth="1"/>
    <col min="12291" max="12291" width="10.85546875" style="74" customWidth="1"/>
    <col min="12292" max="12292" width="4.42578125" style="74" customWidth="1"/>
    <col min="12293" max="12293" width="5.5703125" style="74" customWidth="1"/>
    <col min="12294" max="12294" width="11.140625" style="74" customWidth="1"/>
    <col min="12295" max="12295" width="9.5703125" style="74" customWidth="1"/>
    <col min="12296" max="12296" width="8.85546875" style="74" customWidth="1"/>
    <col min="12297" max="12297" width="6.85546875" style="74" customWidth="1"/>
    <col min="12298" max="12539" width="11.42578125" style="74"/>
    <col min="12540" max="12540" width="1.140625" style="74" customWidth="1"/>
    <col min="12541" max="12541" width="9.5703125" style="74" customWidth="1"/>
    <col min="12542" max="12542" width="9.28515625" style="74" customWidth="1"/>
    <col min="12543" max="12543" width="28.42578125" style="74" customWidth="1"/>
    <col min="12544" max="12544" width="15.5703125" style="74" customWidth="1"/>
    <col min="12545" max="12546" width="12.28515625" style="74" customWidth="1"/>
    <col min="12547" max="12547" width="10.85546875" style="74" customWidth="1"/>
    <col min="12548" max="12548" width="4.42578125" style="74" customWidth="1"/>
    <col min="12549" max="12549" width="5.5703125" style="74" customWidth="1"/>
    <col min="12550" max="12550" width="11.140625" style="74" customWidth="1"/>
    <col min="12551" max="12551" width="9.5703125" style="74" customWidth="1"/>
    <col min="12552" max="12552" width="8.85546875" style="74" customWidth="1"/>
    <col min="12553" max="12553" width="6.85546875" style="74" customWidth="1"/>
    <col min="12554" max="12795" width="11.42578125" style="74"/>
    <col min="12796" max="12796" width="1.140625" style="74" customWidth="1"/>
    <col min="12797" max="12797" width="9.5703125" style="74" customWidth="1"/>
    <col min="12798" max="12798" width="9.28515625" style="74" customWidth="1"/>
    <col min="12799" max="12799" width="28.42578125" style="74" customWidth="1"/>
    <col min="12800" max="12800" width="15.5703125" style="74" customWidth="1"/>
    <col min="12801" max="12802" width="12.28515625" style="74" customWidth="1"/>
    <col min="12803" max="12803" width="10.85546875" style="74" customWidth="1"/>
    <col min="12804" max="12804" width="4.42578125" style="74" customWidth="1"/>
    <col min="12805" max="12805" width="5.5703125" style="74" customWidth="1"/>
    <col min="12806" max="12806" width="11.140625" style="74" customWidth="1"/>
    <col min="12807" max="12807" width="9.5703125" style="74" customWidth="1"/>
    <col min="12808" max="12808" width="8.85546875" style="74" customWidth="1"/>
    <col min="12809" max="12809" width="6.85546875" style="74" customWidth="1"/>
    <col min="12810" max="13051" width="11.42578125" style="74"/>
    <col min="13052" max="13052" width="1.140625" style="74" customWidth="1"/>
    <col min="13053" max="13053" width="9.5703125" style="74" customWidth="1"/>
    <col min="13054" max="13054" width="9.28515625" style="74" customWidth="1"/>
    <col min="13055" max="13055" width="28.42578125" style="74" customWidth="1"/>
    <col min="13056" max="13056" width="15.5703125" style="74" customWidth="1"/>
    <col min="13057" max="13058" width="12.28515625" style="74" customWidth="1"/>
    <col min="13059" max="13059" width="10.85546875" style="74" customWidth="1"/>
    <col min="13060" max="13060" width="4.42578125" style="74" customWidth="1"/>
    <col min="13061" max="13061" width="5.5703125" style="74" customWidth="1"/>
    <col min="13062" max="13062" width="11.140625" style="74" customWidth="1"/>
    <col min="13063" max="13063" width="9.5703125" style="74" customWidth="1"/>
    <col min="13064" max="13064" width="8.85546875" style="74" customWidth="1"/>
    <col min="13065" max="13065" width="6.85546875" style="74" customWidth="1"/>
    <col min="13066" max="13307" width="11.42578125" style="74"/>
    <col min="13308" max="13308" width="1.140625" style="74" customWidth="1"/>
    <col min="13309" max="13309" width="9.5703125" style="74" customWidth="1"/>
    <col min="13310" max="13310" width="9.28515625" style="74" customWidth="1"/>
    <col min="13311" max="13311" width="28.42578125" style="74" customWidth="1"/>
    <col min="13312" max="13312" width="15.5703125" style="74" customWidth="1"/>
    <col min="13313" max="13314" width="12.28515625" style="74" customWidth="1"/>
    <col min="13315" max="13315" width="10.85546875" style="74" customWidth="1"/>
    <col min="13316" max="13316" width="4.42578125" style="74" customWidth="1"/>
    <col min="13317" max="13317" width="5.5703125" style="74" customWidth="1"/>
    <col min="13318" max="13318" width="11.140625" style="74" customWidth="1"/>
    <col min="13319" max="13319" width="9.5703125" style="74" customWidth="1"/>
    <col min="13320" max="13320" width="8.85546875" style="74" customWidth="1"/>
    <col min="13321" max="13321" width="6.85546875" style="74" customWidth="1"/>
    <col min="13322" max="13563" width="11.42578125" style="74"/>
    <col min="13564" max="13564" width="1.140625" style="74" customWidth="1"/>
    <col min="13565" max="13565" width="9.5703125" style="74" customWidth="1"/>
    <col min="13566" max="13566" width="9.28515625" style="74" customWidth="1"/>
    <col min="13567" max="13567" width="28.42578125" style="74" customWidth="1"/>
    <col min="13568" max="13568" width="15.5703125" style="74" customWidth="1"/>
    <col min="13569" max="13570" width="12.28515625" style="74" customWidth="1"/>
    <col min="13571" max="13571" width="10.85546875" style="74" customWidth="1"/>
    <col min="13572" max="13572" width="4.42578125" style="74" customWidth="1"/>
    <col min="13573" max="13573" width="5.5703125" style="74" customWidth="1"/>
    <col min="13574" max="13574" width="11.140625" style="74" customWidth="1"/>
    <col min="13575" max="13575" width="9.5703125" style="74" customWidth="1"/>
    <col min="13576" max="13576" width="8.85546875" style="74" customWidth="1"/>
    <col min="13577" max="13577" width="6.85546875" style="74" customWidth="1"/>
    <col min="13578" max="13819" width="11.42578125" style="74"/>
    <col min="13820" max="13820" width="1.140625" style="74" customWidth="1"/>
    <col min="13821" max="13821" width="9.5703125" style="74" customWidth="1"/>
    <col min="13822" max="13822" width="9.28515625" style="74" customWidth="1"/>
    <col min="13823" max="13823" width="28.42578125" style="74" customWidth="1"/>
    <col min="13824" max="13824" width="15.5703125" style="74" customWidth="1"/>
    <col min="13825" max="13826" width="12.28515625" style="74" customWidth="1"/>
    <col min="13827" max="13827" width="10.85546875" style="74" customWidth="1"/>
    <col min="13828" max="13828" width="4.42578125" style="74" customWidth="1"/>
    <col min="13829" max="13829" width="5.5703125" style="74" customWidth="1"/>
    <col min="13830" max="13830" width="11.140625" style="74" customWidth="1"/>
    <col min="13831" max="13831" width="9.5703125" style="74" customWidth="1"/>
    <col min="13832" max="13832" width="8.85546875" style="74" customWidth="1"/>
    <col min="13833" max="13833" width="6.85546875" style="74" customWidth="1"/>
    <col min="13834" max="14075" width="11.42578125" style="74"/>
    <col min="14076" max="14076" width="1.140625" style="74" customWidth="1"/>
    <col min="14077" max="14077" width="9.5703125" style="74" customWidth="1"/>
    <col min="14078" max="14078" width="9.28515625" style="74" customWidth="1"/>
    <col min="14079" max="14079" width="28.42578125" style="74" customWidth="1"/>
    <col min="14080" max="14080" width="15.5703125" style="74" customWidth="1"/>
    <col min="14081" max="14082" width="12.28515625" style="74" customWidth="1"/>
    <col min="14083" max="14083" width="10.85546875" style="74" customWidth="1"/>
    <col min="14084" max="14084" width="4.42578125" style="74" customWidth="1"/>
    <col min="14085" max="14085" width="5.5703125" style="74" customWidth="1"/>
    <col min="14086" max="14086" width="11.140625" style="74" customWidth="1"/>
    <col min="14087" max="14087" width="9.5703125" style="74" customWidth="1"/>
    <col min="14088" max="14088" width="8.85546875" style="74" customWidth="1"/>
    <col min="14089" max="14089" width="6.85546875" style="74" customWidth="1"/>
    <col min="14090" max="14331" width="11.42578125" style="74"/>
    <col min="14332" max="14332" width="1.140625" style="74" customWidth="1"/>
    <col min="14333" max="14333" width="9.5703125" style="74" customWidth="1"/>
    <col min="14334" max="14334" width="9.28515625" style="74" customWidth="1"/>
    <col min="14335" max="14335" width="28.42578125" style="74" customWidth="1"/>
    <col min="14336" max="14336" width="15.5703125" style="74" customWidth="1"/>
    <col min="14337" max="14338" width="12.28515625" style="74" customWidth="1"/>
    <col min="14339" max="14339" width="10.85546875" style="74" customWidth="1"/>
    <col min="14340" max="14340" width="4.42578125" style="74" customWidth="1"/>
    <col min="14341" max="14341" width="5.5703125" style="74" customWidth="1"/>
    <col min="14342" max="14342" width="11.140625" style="74" customWidth="1"/>
    <col min="14343" max="14343" width="9.5703125" style="74" customWidth="1"/>
    <col min="14344" max="14344" width="8.85546875" style="74" customWidth="1"/>
    <col min="14345" max="14345" width="6.85546875" style="74" customWidth="1"/>
    <col min="14346" max="14587" width="11.42578125" style="74"/>
    <col min="14588" max="14588" width="1.140625" style="74" customWidth="1"/>
    <col min="14589" max="14589" width="9.5703125" style="74" customWidth="1"/>
    <col min="14590" max="14590" width="9.28515625" style="74" customWidth="1"/>
    <col min="14591" max="14591" width="28.42578125" style="74" customWidth="1"/>
    <col min="14592" max="14592" width="15.5703125" style="74" customWidth="1"/>
    <col min="14593" max="14594" width="12.28515625" style="74" customWidth="1"/>
    <col min="14595" max="14595" width="10.85546875" style="74" customWidth="1"/>
    <col min="14596" max="14596" width="4.42578125" style="74" customWidth="1"/>
    <col min="14597" max="14597" width="5.5703125" style="74" customWidth="1"/>
    <col min="14598" max="14598" width="11.140625" style="74" customWidth="1"/>
    <col min="14599" max="14599" width="9.5703125" style="74" customWidth="1"/>
    <col min="14600" max="14600" width="8.85546875" style="74" customWidth="1"/>
    <col min="14601" max="14601" width="6.85546875" style="74" customWidth="1"/>
    <col min="14602" max="14843" width="11.42578125" style="74"/>
    <col min="14844" max="14844" width="1.140625" style="74" customWidth="1"/>
    <col min="14845" max="14845" width="9.5703125" style="74" customWidth="1"/>
    <col min="14846" max="14846" width="9.28515625" style="74" customWidth="1"/>
    <col min="14847" max="14847" width="28.42578125" style="74" customWidth="1"/>
    <col min="14848" max="14848" width="15.5703125" style="74" customWidth="1"/>
    <col min="14849" max="14850" width="12.28515625" style="74" customWidth="1"/>
    <col min="14851" max="14851" width="10.85546875" style="74" customWidth="1"/>
    <col min="14852" max="14852" width="4.42578125" style="74" customWidth="1"/>
    <col min="14853" max="14853" width="5.5703125" style="74" customWidth="1"/>
    <col min="14854" max="14854" width="11.140625" style="74" customWidth="1"/>
    <col min="14855" max="14855" width="9.5703125" style="74" customWidth="1"/>
    <col min="14856" max="14856" width="8.85546875" style="74" customWidth="1"/>
    <col min="14857" max="14857" width="6.85546875" style="74" customWidth="1"/>
    <col min="14858" max="15099" width="11.42578125" style="74"/>
    <col min="15100" max="15100" width="1.140625" style="74" customWidth="1"/>
    <col min="15101" max="15101" width="9.5703125" style="74" customWidth="1"/>
    <col min="15102" max="15102" width="9.28515625" style="74" customWidth="1"/>
    <col min="15103" max="15103" width="28.42578125" style="74" customWidth="1"/>
    <col min="15104" max="15104" width="15.5703125" style="74" customWidth="1"/>
    <col min="15105" max="15106" width="12.28515625" style="74" customWidth="1"/>
    <col min="15107" max="15107" width="10.85546875" style="74" customWidth="1"/>
    <col min="15108" max="15108" width="4.42578125" style="74" customWidth="1"/>
    <col min="15109" max="15109" width="5.5703125" style="74" customWidth="1"/>
    <col min="15110" max="15110" width="11.140625" style="74" customWidth="1"/>
    <col min="15111" max="15111" width="9.5703125" style="74" customWidth="1"/>
    <col min="15112" max="15112" width="8.85546875" style="74" customWidth="1"/>
    <col min="15113" max="15113" width="6.85546875" style="74" customWidth="1"/>
    <col min="15114" max="15355" width="11.42578125" style="74"/>
    <col min="15356" max="15356" width="1.140625" style="74" customWidth="1"/>
    <col min="15357" max="15357" width="9.5703125" style="74" customWidth="1"/>
    <col min="15358" max="15358" width="9.28515625" style="74" customWidth="1"/>
    <col min="15359" max="15359" width="28.42578125" style="74" customWidth="1"/>
    <col min="15360" max="15360" width="15.5703125" style="74" customWidth="1"/>
    <col min="15361" max="15362" width="12.28515625" style="74" customWidth="1"/>
    <col min="15363" max="15363" width="10.85546875" style="74" customWidth="1"/>
    <col min="15364" max="15364" width="4.42578125" style="74" customWidth="1"/>
    <col min="15365" max="15365" width="5.5703125" style="74" customWidth="1"/>
    <col min="15366" max="15366" width="11.140625" style="74" customWidth="1"/>
    <col min="15367" max="15367" width="9.5703125" style="74" customWidth="1"/>
    <col min="15368" max="15368" width="8.85546875" style="74" customWidth="1"/>
    <col min="15369" max="15369" width="6.85546875" style="74" customWidth="1"/>
    <col min="15370" max="15611" width="11.42578125" style="74"/>
    <col min="15612" max="15612" width="1.140625" style="74" customWidth="1"/>
    <col min="15613" max="15613" width="9.5703125" style="74" customWidth="1"/>
    <col min="15614" max="15614" width="9.28515625" style="74" customWidth="1"/>
    <col min="15615" max="15615" width="28.42578125" style="74" customWidth="1"/>
    <col min="15616" max="15616" width="15.5703125" style="74" customWidth="1"/>
    <col min="15617" max="15618" width="12.28515625" style="74" customWidth="1"/>
    <col min="15619" max="15619" width="10.85546875" style="74" customWidth="1"/>
    <col min="15620" max="15620" width="4.42578125" style="74" customWidth="1"/>
    <col min="15621" max="15621" width="5.5703125" style="74" customWidth="1"/>
    <col min="15622" max="15622" width="11.140625" style="74" customWidth="1"/>
    <col min="15623" max="15623" width="9.5703125" style="74" customWidth="1"/>
    <col min="15624" max="15624" width="8.85546875" style="74" customWidth="1"/>
    <col min="15625" max="15625" width="6.85546875" style="74" customWidth="1"/>
    <col min="15626" max="15867" width="11.42578125" style="74"/>
    <col min="15868" max="15868" width="1.140625" style="74" customWidth="1"/>
    <col min="15869" max="15869" width="9.5703125" style="74" customWidth="1"/>
    <col min="15870" max="15870" width="9.28515625" style="74" customWidth="1"/>
    <col min="15871" max="15871" width="28.42578125" style="74" customWidth="1"/>
    <col min="15872" max="15872" width="15.5703125" style="74" customWidth="1"/>
    <col min="15873" max="15874" width="12.28515625" style="74" customWidth="1"/>
    <col min="15875" max="15875" width="10.85546875" style="74" customWidth="1"/>
    <col min="15876" max="15876" width="4.42578125" style="74" customWidth="1"/>
    <col min="15877" max="15877" width="5.5703125" style="74" customWidth="1"/>
    <col min="15878" max="15878" width="11.140625" style="74" customWidth="1"/>
    <col min="15879" max="15879" width="9.5703125" style="74" customWidth="1"/>
    <col min="15880" max="15880" width="8.85546875" style="74" customWidth="1"/>
    <col min="15881" max="15881" width="6.85546875" style="74" customWidth="1"/>
    <col min="15882" max="16123" width="11.42578125" style="74"/>
    <col min="16124" max="16124" width="1.140625" style="74" customWidth="1"/>
    <col min="16125" max="16125" width="9.5703125" style="74" customWidth="1"/>
    <col min="16126" max="16126" width="9.28515625" style="74" customWidth="1"/>
    <col min="16127" max="16127" width="28.42578125" style="74" customWidth="1"/>
    <col min="16128" max="16128" width="15.5703125" style="74" customWidth="1"/>
    <col min="16129" max="16130" width="12.28515625" style="74" customWidth="1"/>
    <col min="16131" max="16131" width="10.85546875" style="74" customWidth="1"/>
    <col min="16132" max="16132" width="4.42578125" style="74" customWidth="1"/>
    <col min="16133" max="16133" width="5.5703125" style="74" customWidth="1"/>
    <col min="16134" max="16134" width="11.140625" style="74" customWidth="1"/>
    <col min="16135" max="16135" width="9.5703125" style="74" customWidth="1"/>
    <col min="16136" max="16136" width="8.85546875" style="74" customWidth="1"/>
    <col min="16137" max="16137" width="6.85546875" style="74" customWidth="1"/>
    <col min="16138" max="16384" width="11.42578125" style="74"/>
  </cols>
  <sheetData>
    <row r="1" spans="1:10" s="140" customFormat="1" ht="16.5" x14ac:dyDescent="0.3">
      <c r="A1" s="139" t="s">
        <v>297</v>
      </c>
      <c r="D1" s="141"/>
    </row>
    <row r="2" spans="1:10" s="140" customFormat="1" ht="16.5" x14ac:dyDescent="0.3">
      <c r="A2" s="139" t="s">
        <v>328</v>
      </c>
      <c r="D2" s="141"/>
    </row>
    <row r="3" spans="1:10" s="140" customFormat="1" ht="16.5" x14ac:dyDescent="0.3">
      <c r="A3" s="139"/>
      <c r="D3" s="141"/>
    </row>
    <row r="4" spans="1:10" s="140" customFormat="1" ht="16.5" x14ac:dyDescent="0.3">
      <c r="A4" s="142" t="s">
        <v>274</v>
      </c>
      <c r="D4" s="141"/>
    </row>
    <row r="6" spans="1:10" x14ac:dyDescent="0.25">
      <c r="A6" s="450" t="s">
        <v>122</v>
      </c>
      <c r="B6" s="450" t="s">
        <v>123</v>
      </c>
      <c r="C6" s="452">
        <v>2023</v>
      </c>
      <c r="D6" s="160" t="s">
        <v>124</v>
      </c>
      <c r="E6" s="285" t="s">
        <v>125</v>
      </c>
      <c r="F6" s="454" t="s">
        <v>126</v>
      </c>
      <c r="G6" s="160" t="s">
        <v>127</v>
      </c>
      <c r="H6" s="160" t="s">
        <v>129</v>
      </c>
      <c r="I6" s="160" t="s">
        <v>130</v>
      </c>
      <c r="J6" s="160" t="s">
        <v>122</v>
      </c>
    </row>
    <row r="7" spans="1:10" x14ac:dyDescent="0.25">
      <c r="A7" s="451"/>
      <c r="B7" s="451"/>
      <c r="C7" s="453"/>
      <c r="D7" s="161" t="s">
        <v>131</v>
      </c>
      <c r="E7" s="161" t="s">
        <v>132</v>
      </c>
      <c r="F7" s="455"/>
      <c r="G7" s="161" t="s">
        <v>133</v>
      </c>
      <c r="H7" s="161" t="s">
        <v>135</v>
      </c>
      <c r="I7" s="286" t="s">
        <v>136</v>
      </c>
      <c r="J7" s="161" t="s">
        <v>137</v>
      </c>
    </row>
    <row r="8" spans="1:10" x14ac:dyDescent="0.25">
      <c r="A8" s="185">
        <v>45291</v>
      </c>
      <c r="B8" s="166" t="s">
        <v>318</v>
      </c>
      <c r="C8" s="164" t="s">
        <v>335</v>
      </c>
      <c r="D8" s="287">
        <f>+RDC!G7</f>
        <v>12770.027000000002</v>
      </c>
      <c r="E8" s="287">
        <f>+RDC!G9</f>
        <v>5313.9540000000015</v>
      </c>
      <c r="F8" s="162">
        <f>IF(E8&lt;D8,E8,D8)</f>
        <v>5313.9540000000015</v>
      </c>
      <c r="G8" s="162">
        <f>IF(D8&gt;E8,D8-E8,0)</f>
        <v>7456.0730000000003</v>
      </c>
      <c r="H8" s="163">
        <f>+G8*0.25</f>
        <v>1864.0182500000001</v>
      </c>
      <c r="I8" s="162">
        <f>+H8</f>
        <v>1864.0182500000001</v>
      </c>
      <c r="J8" s="288">
        <f>+YEAR(A8)+5</f>
        <v>2028</v>
      </c>
    </row>
    <row r="9" spans="1:10" x14ac:dyDescent="0.25">
      <c r="A9" s="289"/>
      <c r="B9" s="290"/>
      <c r="C9" s="164"/>
      <c r="D9" s="291"/>
      <c r="E9" s="163"/>
      <c r="F9" s="163"/>
      <c r="G9" s="162"/>
      <c r="H9" s="163"/>
      <c r="I9" s="162"/>
      <c r="J9" s="165"/>
    </row>
    <row r="10" spans="1:10" x14ac:dyDescent="0.25">
      <c r="A10" s="208"/>
      <c r="B10" s="209"/>
      <c r="C10" s="210" t="s">
        <v>3</v>
      </c>
      <c r="D10" s="211">
        <f>SUM(D8:D9)</f>
        <v>12770.027000000002</v>
      </c>
      <c r="E10" s="211">
        <f>SUM(E8:E9)</f>
        <v>5313.9540000000015</v>
      </c>
      <c r="F10" s="292">
        <f>SUM(F8:F9)</f>
        <v>5313.9540000000015</v>
      </c>
      <c r="G10" s="292">
        <f t="shared" ref="G10:H10" si="0">SUM(G8:G9)</f>
        <v>7456.0730000000003</v>
      </c>
      <c r="H10" s="292">
        <f t="shared" si="0"/>
        <v>1864.0182500000001</v>
      </c>
      <c r="I10" s="211">
        <f>+I9</f>
        <v>0</v>
      </c>
      <c r="J10" s="212"/>
    </row>
  </sheetData>
  <mergeCells count="4">
    <mergeCell ref="A6:A7"/>
    <mergeCell ref="B6:B7"/>
    <mergeCell ref="C6:C7"/>
    <mergeCell ref="F6:F7"/>
  </mergeCells>
  <dataValidations count="1">
    <dataValidation type="list" allowBlank="1" showInputMessage="1" showErrorMessage="1" errorTitle="Opción no válida" error="Elija:  &quot;si&quot;  o &quot;no&quot; en el desplegable" sqref="WVL983046 WLP983046 WBT983046 VRX983046 VIB983046 UYF983046 UOJ983046 UEN983046 TUR983046 TKV983046 TAZ983046 SRD983046 SHH983046 RXL983046 RNP983046 RDT983046 QTX983046 QKB983046 QAF983046 PQJ983046 PGN983046 OWR983046 OMV983046 OCZ983046 NTD983046 NJH983046 MZL983046 MPP983046 MFT983046 LVX983046 LMB983046 LCF983046 KSJ983046 KIN983046 JYR983046 JOV983046 JEZ983046 IVD983046 ILH983046 IBL983046 HRP983046 HHT983046 GXX983046 GOB983046 GEF983046 FUJ983046 FKN983046 FAR983046 EQV983046 EGZ983046 DXD983046 DNH983046 DDL983046 CTP983046 CJT983046 BZX983046 BQB983046 BGF983046 AWJ983046 AMN983046 ACR983046 SV983046 IZ983046 WVL917510 WLP917510 WBT917510 VRX917510 VIB917510 UYF917510 UOJ917510 UEN917510 TUR917510 TKV917510 TAZ917510 SRD917510 SHH917510 RXL917510 RNP917510 RDT917510 QTX917510 QKB917510 QAF917510 PQJ917510 PGN917510 OWR917510 OMV917510 OCZ917510 NTD917510 NJH917510 MZL917510 MPP917510 MFT917510 LVX917510 LMB917510 LCF917510 KSJ917510 KIN917510 JYR917510 JOV917510 JEZ917510 IVD917510 ILH917510 IBL917510 HRP917510 HHT917510 GXX917510 GOB917510 GEF917510 FUJ917510 FKN917510 FAR917510 EQV917510 EGZ917510 DXD917510 DNH917510 DDL917510 CTP917510 CJT917510 BZX917510 BQB917510 BGF917510 AWJ917510 AMN917510 ACR917510 SV917510 IZ917510 WVL851974 WLP851974 WBT851974 VRX851974 VIB851974 UYF851974 UOJ851974 UEN851974 TUR851974 TKV851974 TAZ851974 SRD851974 SHH851974 RXL851974 RNP851974 RDT851974 QTX851974 QKB851974 QAF851974 PQJ851974 PGN851974 OWR851974 OMV851974 OCZ851974 NTD851974 NJH851974 MZL851974 MPP851974 MFT851974 LVX851974 LMB851974 LCF851974 KSJ851974 KIN851974 JYR851974 JOV851974 JEZ851974 IVD851974 ILH851974 IBL851974 HRP851974 HHT851974 GXX851974 GOB851974 GEF851974 FUJ851974 FKN851974 FAR851974 EQV851974 EGZ851974 DXD851974 DNH851974 DDL851974 CTP851974 CJT851974 BZX851974 BQB851974 BGF851974 AWJ851974 AMN851974 ACR851974 SV851974 IZ851974 WVL786438 WLP786438 WBT786438 VRX786438 VIB786438 UYF786438 UOJ786438 UEN786438 TUR786438 TKV786438 TAZ786438 SRD786438 SHH786438 RXL786438 RNP786438 RDT786438 QTX786438 QKB786438 QAF786438 PQJ786438 PGN786438 OWR786438 OMV786438 OCZ786438 NTD786438 NJH786438 MZL786438 MPP786438 MFT786438 LVX786438 LMB786438 LCF786438 KSJ786438 KIN786438 JYR786438 JOV786438 JEZ786438 IVD786438 ILH786438 IBL786438 HRP786438 HHT786438 GXX786438 GOB786438 GEF786438 FUJ786438 FKN786438 FAR786438 EQV786438 EGZ786438 DXD786438 DNH786438 DDL786438 CTP786438 CJT786438 BZX786438 BQB786438 BGF786438 AWJ786438 AMN786438 ACR786438 SV786438 IZ786438 WVL720902 WLP720902 WBT720902 VRX720902 VIB720902 UYF720902 UOJ720902 UEN720902 TUR720902 TKV720902 TAZ720902 SRD720902 SHH720902 RXL720902 RNP720902 RDT720902 QTX720902 QKB720902 QAF720902 PQJ720902 PGN720902 OWR720902 OMV720902 OCZ720902 NTD720902 NJH720902 MZL720902 MPP720902 MFT720902 LVX720902 LMB720902 LCF720902 KSJ720902 KIN720902 JYR720902 JOV720902 JEZ720902 IVD720902 ILH720902 IBL720902 HRP720902 HHT720902 GXX720902 GOB720902 GEF720902 FUJ720902 FKN720902 FAR720902 EQV720902 EGZ720902 DXD720902 DNH720902 DDL720902 CTP720902 CJT720902 BZX720902 BQB720902 BGF720902 AWJ720902 AMN720902 ACR720902 SV720902 IZ720902 WVL655366 WLP655366 WBT655366 VRX655366 VIB655366 UYF655366 UOJ655366 UEN655366 TUR655366 TKV655366 TAZ655366 SRD655366 SHH655366 RXL655366 RNP655366 RDT655366 QTX655366 QKB655366 QAF655366 PQJ655366 PGN655366 OWR655366 OMV655366 OCZ655366 NTD655366 NJH655366 MZL655366 MPP655366 MFT655366 LVX655366 LMB655366 LCF655366 KSJ655366 KIN655366 JYR655366 JOV655366 JEZ655366 IVD655366 ILH655366 IBL655366 HRP655366 HHT655366 GXX655366 GOB655366 GEF655366 FUJ655366 FKN655366 FAR655366 EQV655366 EGZ655366 DXD655366 DNH655366 DDL655366 CTP655366 CJT655366 BZX655366 BQB655366 BGF655366 AWJ655366 AMN655366 ACR655366 SV655366 IZ655366 WVL589830 WLP589830 WBT589830 VRX589830 VIB589830 UYF589830 UOJ589830 UEN589830 TUR589830 TKV589830 TAZ589830 SRD589830 SHH589830 RXL589830 RNP589830 RDT589830 QTX589830 QKB589830 QAF589830 PQJ589830 PGN589830 OWR589830 OMV589830 OCZ589830 NTD589830 NJH589830 MZL589830 MPP589830 MFT589830 LVX589830 LMB589830 LCF589830 KSJ589830 KIN589830 JYR589830 JOV589830 JEZ589830 IVD589830 ILH589830 IBL589830 HRP589830 HHT589830 GXX589830 GOB589830 GEF589830 FUJ589830 FKN589830 FAR589830 EQV589830 EGZ589830 DXD589830 DNH589830 DDL589830 CTP589830 CJT589830 BZX589830 BQB589830 BGF589830 AWJ589830 AMN589830 ACR589830 SV589830 IZ589830 WVL524294 WLP524294 WBT524294 VRX524294 VIB524294 UYF524294 UOJ524294 UEN524294 TUR524294 TKV524294 TAZ524294 SRD524294 SHH524294 RXL524294 RNP524294 RDT524294 QTX524294 QKB524294 QAF524294 PQJ524294 PGN524294 OWR524294 OMV524294 OCZ524294 NTD524294 NJH524294 MZL524294 MPP524294 MFT524294 LVX524294 LMB524294 LCF524294 KSJ524294 KIN524294 JYR524294 JOV524294 JEZ524294 IVD524294 ILH524294 IBL524294 HRP524294 HHT524294 GXX524294 GOB524294 GEF524294 FUJ524294 FKN524294 FAR524294 EQV524294 EGZ524294 DXD524294 DNH524294 DDL524294 CTP524294 CJT524294 BZX524294 BQB524294 BGF524294 AWJ524294 AMN524294 ACR524294 SV524294 IZ524294 WVL458758 WLP458758 WBT458758 VRX458758 VIB458758 UYF458758 UOJ458758 UEN458758 TUR458758 TKV458758 TAZ458758 SRD458758 SHH458758 RXL458758 RNP458758 RDT458758 QTX458758 QKB458758 QAF458758 PQJ458758 PGN458758 OWR458758 OMV458758 OCZ458758 NTD458758 NJH458758 MZL458758 MPP458758 MFT458758 LVX458758 LMB458758 LCF458758 KSJ458758 KIN458758 JYR458758 JOV458758 JEZ458758 IVD458758 ILH458758 IBL458758 HRP458758 HHT458758 GXX458758 GOB458758 GEF458758 FUJ458758 FKN458758 FAR458758 EQV458758 EGZ458758 DXD458758 DNH458758 DDL458758 CTP458758 CJT458758 BZX458758 BQB458758 BGF458758 AWJ458758 AMN458758 ACR458758 SV458758 IZ458758 WVL393222 WLP393222 WBT393222 VRX393222 VIB393222 UYF393222 UOJ393222 UEN393222 TUR393222 TKV393222 TAZ393222 SRD393222 SHH393222 RXL393222 RNP393222 RDT393222 QTX393222 QKB393222 QAF393222 PQJ393222 PGN393222 OWR393222 OMV393222 OCZ393222 NTD393222 NJH393222 MZL393222 MPP393222 MFT393222 LVX393222 LMB393222 LCF393222 KSJ393222 KIN393222 JYR393222 JOV393222 JEZ393222 IVD393222 ILH393222 IBL393222 HRP393222 HHT393222 GXX393222 GOB393222 GEF393222 FUJ393222 FKN393222 FAR393222 EQV393222 EGZ393222 DXD393222 DNH393222 DDL393222 CTP393222 CJT393222 BZX393222 BQB393222 BGF393222 AWJ393222 AMN393222 ACR393222 SV393222 IZ393222 WVL327686 WLP327686 WBT327686 VRX327686 VIB327686 UYF327686 UOJ327686 UEN327686 TUR327686 TKV327686 TAZ327686 SRD327686 SHH327686 RXL327686 RNP327686 RDT327686 QTX327686 QKB327686 QAF327686 PQJ327686 PGN327686 OWR327686 OMV327686 OCZ327686 NTD327686 NJH327686 MZL327686 MPP327686 MFT327686 LVX327686 LMB327686 LCF327686 KSJ327686 KIN327686 JYR327686 JOV327686 JEZ327686 IVD327686 ILH327686 IBL327686 HRP327686 HHT327686 GXX327686 GOB327686 GEF327686 FUJ327686 FKN327686 FAR327686 EQV327686 EGZ327686 DXD327686 DNH327686 DDL327686 CTP327686 CJT327686 BZX327686 BQB327686 BGF327686 AWJ327686 AMN327686 ACR327686 SV327686 IZ327686 WVL262150 WLP262150 WBT262150 VRX262150 VIB262150 UYF262150 UOJ262150 UEN262150 TUR262150 TKV262150 TAZ262150 SRD262150 SHH262150 RXL262150 RNP262150 RDT262150 QTX262150 QKB262150 QAF262150 PQJ262150 PGN262150 OWR262150 OMV262150 OCZ262150 NTD262150 NJH262150 MZL262150 MPP262150 MFT262150 LVX262150 LMB262150 LCF262150 KSJ262150 KIN262150 JYR262150 JOV262150 JEZ262150 IVD262150 ILH262150 IBL262150 HRP262150 HHT262150 GXX262150 GOB262150 GEF262150 FUJ262150 FKN262150 FAR262150 EQV262150 EGZ262150 DXD262150 DNH262150 DDL262150 CTP262150 CJT262150 BZX262150 BQB262150 BGF262150 AWJ262150 AMN262150 ACR262150 SV262150 IZ262150 WVL196614 WLP196614 WBT196614 VRX196614 VIB196614 UYF196614 UOJ196614 UEN196614 TUR196614 TKV196614 TAZ196614 SRD196614 SHH196614 RXL196614 RNP196614 RDT196614 QTX196614 QKB196614 QAF196614 PQJ196614 PGN196614 OWR196614 OMV196614 OCZ196614 NTD196614 NJH196614 MZL196614 MPP196614 MFT196614 LVX196614 LMB196614 LCF196614 KSJ196614 KIN196614 JYR196614 JOV196614 JEZ196614 IVD196614 ILH196614 IBL196614 HRP196614 HHT196614 GXX196614 GOB196614 GEF196614 FUJ196614 FKN196614 FAR196614 EQV196614 EGZ196614 DXD196614 DNH196614 DDL196614 CTP196614 CJT196614 BZX196614 BQB196614 BGF196614 AWJ196614 AMN196614 ACR196614 SV196614 IZ196614 WVL131078 WLP131078 WBT131078 VRX131078 VIB131078 UYF131078 UOJ131078 UEN131078 TUR131078 TKV131078 TAZ131078 SRD131078 SHH131078 RXL131078 RNP131078 RDT131078 QTX131078 QKB131078 QAF131078 PQJ131078 PGN131078 OWR131078 OMV131078 OCZ131078 NTD131078 NJH131078 MZL131078 MPP131078 MFT131078 LVX131078 LMB131078 LCF131078 KSJ131078 KIN131078 JYR131078 JOV131078 JEZ131078 IVD131078 ILH131078 IBL131078 HRP131078 HHT131078 GXX131078 GOB131078 GEF131078 FUJ131078 FKN131078 FAR131078 EQV131078 EGZ131078 DXD131078 DNH131078 DDL131078 CTP131078 CJT131078 BZX131078 BQB131078 BGF131078 AWJ131078 AMN131078 ACR131078 SV131078 IZ131078 WVL65542 WLP65542 WBT65542 VRX65542 VIB65542 UYF65542 UOJ65542 UEN65542 TUR65542 TKV65542 TAZ65542 SRD65542 SHH65542 RXL65542 RNP65542 RDT65542 QTX65542 QKB65542 QAF65542 PQJ65542 PGN65542 OWR65542 OMV65542 OCZ65542 NTD65542 NJH65542 MZL65542 MPP65542 MFT65542 LVX65542 LMB65542 LCF65542 KSJ65542 KIN65542 JYR65542 JOV65542 JEZ65542 IVD65542 ILH65542 IBL65542 HRP65542 HHT65542 GXX65542 GOB65542 GEF65542 FUJ65542 FKN65542 FAR65542 EQV65542 EGZ65542 DXD65542 DNH65542 DDL65542 CTP65542 CJT65542 BZX65542 BQB65542 BGF65542 AWJ65542 AMN65542 ACR65542 SV65542 IZ65542 WVL983038 WLP983038 WBT983038 VRX983038 VIB983038 UYF983038 UOJ983038 UEN983038 TUR983038 TKV983038 TAZ983038 SRD983038 SHH983038 RXL983038 RNP983038 RDT983038 QTX983038 QKB983038 QAF983038 PQJ983038 PGN983038 OWR983038 OMV983038 OCZ983038 NTD983038 NJH983038 MZL983038 MPP983038 MFT983038 LVX983038 LMB983038 LCF983038 KSJ983038 KIN983038 JYR983038 JOV983038 JEZ983038 IVD983038 ILH983038 IBL983038 HRP983038 HHT983038 GXX983038 GOB983038 GEF983038 FUJ983038 FKN983038 FAR983038 EQV983038 EGZ983038 DXD983038 DNH983038 DDL983038 CTP983038 CJT983038 BZX983038 BQB983038 BGF983038 AWJ983038 AMN983038 ACR983038 SV983038 IZ983038 WVL917502 WLP917502 WBT917502 VRX917502 VIB917502 UYF917502 UOJ917502 UEN917502 TUR917502 TKV917502 TAZ917502 SRD917502 SHH917502 RXL917502 RNP917502 RDT917502 QTX917502 QKB917502 QAF917502 PQJ917502 PGN917502 OWR917502 OMV917502 OCZ917502 NTD917502 NJH917502 MZL917502 MPP917502 MFT917502 LVX917502 LMB917502 LCF917502 KSJ917502 KIN917502 JYR917502 JOV917502 JEZ917502 IVD917502 ILH917502 IBL917502 HRP917502 HHT917502 GXX917502 GOB917502 GEF917502 FUJ917502 FKN917502 FAR917502 EQV917502 EGZ917502 DXD917502 DNH917502 DDL917502 CTP917502 CJT917502 BZX917502 BQB917502 BGF917502 AWJ917502 AMN917502 ACR917502 SV917502 IZ917502 WVL851966 WLP851966 WBT851966 VRX851966 VIB851966 UYF851966 UOJ851966 UEN851966 TUR851966 TKV851966 TAZ851966 SRD851966 SHH851966 RXL851966 RNP851966 RDT851966 QTX851966 QKB851966 QAF851966 PQJ851966 PGN851966 OWR851966 OMV851966 OCZ851966 NTD851966 NJH851966 MZL851966 MPP851966 MFT851966 LVX851966 LMB851966 LCF851966 KSJ851966 KIN851966 JYR851966 JOV851966 JEZ851966 IVD851966 ILH851966 IBL851966 HRP851966 HHT851966 GXX851966 GOB851966 GEF851966 FUJ851966 FKN851966 FAR851966 EQV851966 EGZ851966 DXD851966 DNH851966 DDL851966 CTP851966 CJT851966 BZX851966 BQB851966 BGF851966 AWJ851966 AMN851966 ACR851966 SV851966 IZ851966 WVL786430 WLP786430 WBT786430 VRX786430 VIB786430 UYF786430 UOJ786430 UEN786430 TUR786430 TKV786430 TAZ786430 SRD786430 SHH786430 RXL786430 RNP786430 RDT786430 QTX786430 QKB786430 QAF786430 PQJ786430 PGN786430 OWR786430 OMV786430 OCZ786430 NTD786430 NJH786430 MZL786430 MPP786430 MFT786430 LVX786430 LMB786430 LCF786430 KSJ786430 KIN786430 JYR786430 JOV786430 JEZ786430 IVD786430 ILH786430 IBL786430 HRP786430 HHT786430 GXX786430 GOB786430 GEF786430 FUJ786430 FKN786430 FAR786430 EQV786430 EGZ786430 DXD786430 DNH786430 DDL786430 CTP786430 CJT786430 BZX786430 BQB786430 BGF786430 AWJ786430 AMN786430 ACR786430 SV786430 IZ786430 WVL720894 WLP720894 WBT720894 VRX720894 VIB720894 UYF720894 UOJ720894 UEN720894 TUR720894 TKV720894 TAZ720894 SRD720894 SHH720894 RXL720894 RNP720894 RDT720894 QTX720894 QKB720894 QAF720894 PQJ720894 PGN720894 OWR720894 OMV720894 OCZ720894 NTD720894 NJH720894 MZL720894 MPP720894 MFT720894 LVX720894 LMB720894 LCF720894 KSJ720894 KIN720894 JYR720894 JOV720894 JEZ720894 IVD720894 ILH720894 IBL720894 HRP720894 HHT720894 GXX720894 GOB720894 GEF720894 FUJ720894 FKN720894 FAR720894 EQV720894 EGZ720894 DXD720894 DNH720894 DDL720894 CTP720894 CJT720894 BZX720894 BQB720894 BGF720894 AWJ720894 AMN720894 ACR720894 SV720894 IZ720894 WVL655358 WLP655358 WBT655358 VRX655358 VIB655358 UYF655358 UOJ655358 UEN655358 TUR655358 TKV655358 TAZ655358 SRD655358 SHH655358 RXL655358 RNP655358 RDT655358 QTX655358 QKB655358 QAF655358 PQJ655358 PGN655358 OWR655358 OMV655358 OCZ655358 NTD655358 NJH655358 MZL655358 MPP655358 MFT655358 LVX655358 LMB655358 LCF655358 KSJ655358 KIN655358 JYR655358 JOV655358 JEZ655358 IVD655358 ILH655358 IBL655358 HRP655358 HHT655358 GXX655358 GOB655358 GEF655358 FUJ655358 FKN655358 FAR655358 EQV655358 EGZ655358 DXD655358 DNH655358 DDL655358 CTP655358 CJT655358 BZX655358 BQB655358 BGF655358 AWJ655358 AMN655358 ACR655358 SV655358 IZ655358 WVL589822 WLP589822 WBT589822 VRX589822 VIB589822 UYF589822 UOJ589822 UEN589822 TUR589822 TKV589822 TAZ589822 SRD589822 SHH589822 RXL589822 RNP589822 RDT589822 QTX589822 QKB589822 QAF589822 PQJ589822 PGN589822 OWR589822 OMV589822 OCZ589822 NTD589822 NJH589822 MZL589822 MPP589822 MFT589822 LVX589822 LMB589822 LCF589822 KSJ589822 KIN589822 JYR589822 JOV589822 JEZ589822 IVD589822 ILH589822 IBL589822 HRP589822 HHT589822 GXX589822 GOB589822 GEF589822 FUJ589822 FKN589822 FAR589822 EQV589822 EGZ589822 DXD589822 DNH589822 DDL589822 CTP589822 CJT589822 BZX589822 BQB589822 BGF589822 AWJ589822 AMN589822 ACR589822 SV589822 IZ589822 WVL524286 WLP524286 WBT524286 VRX524286 VIB524286 UYF524286 UOJ524286 UEN524286 TUR524286 TKV524286 TAZ524286 SRD524286 SHH524286 RXL524286 RNP524286 RDT524286 QTX524286 QKB524286 QAF524286 PQJ524286 PGN524286 OWR524286 OMV524286 OCZ524286 NTD524286 NJH524286 MZL524286 MPP524286 MFT524286 LVX524286 LMB524286 LCF524286 KSJ524286 KIN524286 JYR524286 JOV524286 JEZ524286 IVD524286 ILH524286 IBL524286 HRP524286 HHT524286 GXX524286 GOB524286 GEF524286 FUJ524286 FKN524286 FAR524286 EQV524286 EGZ524286 DXD524286 DNH524286 DDL524286 CTP524286 CJT524286 BZX524286 BQB524286 BGF524286 AWJ524286 AMN524286 ACR524286 SV524286 IZ524286 WVL458750 WLP458750 WBT458750 VRX458750 VIB458750 UYF458750 UOJ458750 UEN458750 TUR458750 TKV458750 TAZ458750 SRD458750 SHH458750 RXL458750 RNP458750 RDT458750 QTX458750 QKB458750 QAF458750 PQJ458750 PGN458750 OWR458750 OMV458750 OCZ458750 NTD458750 NJH458750 MZL458750 MPP458750 MFT458750 LVX458750 LMB458750 LCF458750 KSJ458750 KIN458750 JYR458750 JOV458750 JEZ458750 IVD458750 ILH458750 IBL458750 HRP458750 HHT458750 GXX458750 GOB458750 GEF458750 FUJ458750 FKN458750 FAR458750 EQV458750 EGZ458750 DXD458750 DNH458750 DDL458750 CTP458750 CJT458750 BZX458750 BQB458750 BGF458750 AWJ458750 AMN458750 ACR458750 SV458750 IZ458750 WVL393214 WLP393214 WBT393214 VRX393214 VIB393214 UYF393214 UOJ393214 UEN393214 TUR393214 TKV393214 TAZ393214 SRD393214 SHH393214 RXL393214 RNP393214 RDT393214 QTX393214 QKB393214 QAF393214 PQJ393214 PGN393214 OWR393214 OMV393214 OCZ393214 NTD393214 NJH393214 MZL393214 MPP393214 MFT393214 LVX393214 LMB393214 LCF393214 KSJ393214 KIN393214 JYR393214 JOV393214 JEZ393214 IVD393214 ILH393214 IBL393214 HRP393214 HHT393214 GXX393214 GOB393214 GEF393214 FUJ393214 FKN393214 FAR393214 EQV393214 EGZ393214 DXD393214 DNH393214 DDL393214 CTP393214 CJT393214 BZX393214 BQB393214 BGF393214 AWJ393214 AMN393214 ACR393214 SV393214 IZ393214 WVL327678 WLP327678 WBT327678 VRX327678 VIB327678 UYF327678 UOJ327678 UEN327678 TUR327678 TKV327678 TAZ327678 SRD327678 SHH327678 RXL327678 RNP327678 RDT327678 QTX327678 QKB327678 QAF327678 PQJ327678 PGN327678 OWR327678 OMV327678 OCZ327678 NTD327678 NJH327678 MZL327678 MPP327678 MFT327678 LVX327678 LMB327678 LCF327678 KSJ327678 KIN327678 JYR327678 JOV327678 JEZ327678 IVD327678 ILH327678 IBL327678 HRP327678 HHT327678 GXX327678 GOB327678 GEF327678 FUJ327678 FKN327678 FAR327678 EQV327678 EGZ327678 DXD327678 DNH327678 DDL327678 CTP327678 CJT327678 BZX327678 BQB327678 BGF327678 AWJ327678 AMN327678 ACR327678 SV327678 IZ327678 WVL262142 WLP262142 WBT262142 VRX262142 VIB262142 UYF262142 UOJ262142 UEN262142 TUR262142 TKV262142 TAZ262142 SRD262142 SHH262142 RXL262142 RNP262142 RDT262142 QTX262142 QKB262142 QAF262142 PQJ262142 PGN262142 OWR262142 OMV262142 OCZ262142 NTD262142 NJH262142 MZL262142 MPP262142 MFT262142 LVX262142 LMB262142 LCF262142 KSJ262142 KIN262142 JYR262142 JOV262142 JEZ262142 IVD262142 ILH262142 IBL262142 HRP262142 HHT262142 GXX262142 GOB262142 GEF262142 FUJ262142 FKN262142 FAR262142 EQV262142 EGZ262142 DXD262142 DNH262142 DDL262142 CTP262142 CJT262142 BZX262142 BQB262142 BGF262142 AWJ262142 AMN262142 ACR262142 SV262142 IZ262142 WVL196606 WLP196606 WBT196606 VRX196606 VIB196606 UYF196606 UOJ196606 UEN196606 TUR196606 TKV196606 TAZ196606 SRD196606 SHH196606 RXL196606 RNP196606 RDT196606 QTX196606 QKB196606 QAF196606 PQJ196606 PGN196606 OWR196606 OMV196606 OCZ196606 NTD196606 NJH196606 MZL196606 MPP196606 MFT196606 LVX196606 LMB196606 LCF196606 KSJ196606 KIN196606 JYR196606 JOV196606 JEZ196606 IVD196606 ILH196606 IBL196606 HRP196606 HHT196606 GXX196606 GOB196606 GEF196606 FUJ196606 FKN196606 FAR196606 EQV196606 EGZ196606 DXD196606 DNH196606 DDL196606 CTP196606 CJT196606 BZX196606 BQB196606 BGF196606 AWJ196606 AMN196606 ACR196606 SV196606 IZ196606 WVL131070 WLP131070 WBT131070 VRX131070 VIB131070 UYF131070 UOJ131070 UEN131070 TUR131070 TKV131070 TAZ131070 SRD131070 SHH131070 RXL131070 RNP131070 RDT131070 QTX131070 QKB131070 QAF131070 PQJ131070 PGN131070 OWR131070 OMV131070 OCZ131070 NTD131070 NJH131070 MZL131070 MPP131070 MFT131070 LVX131070 LMB131070 LCF131070 KSJ131070 KIN131070 JYR131070 JOV131070 JEZ131070 IVD131070 ILH131070 IBL131070 HRP131070 HHT131070 GXX131070 GOB131070 GEF131070 FUJ131070 FKN131070 FAR131070 EQV131070 EGZ131070 DXD131070 DNH131070 DDL131070 CTP131070 CJT131070 BZX131070 BQB131070 BGF131070 AWJ131070 AMN131070 ACR131070 SV131070 IZ131070 WVL65534 WLP65534 WBT65534 VRX65534 VIB65534 UYF65534 UOJ65534 UEN65534 TUR65534 TKV65534 TAZ65534 SRD65534 SHH65534 RXL65534 RNP65534 RDT65534 QTX65534 QKB65534 QAF65534 PQJ65534 PGN65534 OWR65534 OMV65534 OCZ65534 NTD65534 NJH65534 MZL65534 MPP65534 MFT65534 LVX65534 LMB65534 LCF65534 KSJ65534 KIN65534 JYR65534 JOV65534 JEZ65534 IVD65534 ILH65534 IBL65534 HRP65534 HHT65534 GXX65534 GOB65534 GEF65534 FUJ65534 FKN65534 FAR65534 EQV65534 EGZ65534 DXD65534 DNH65534 DDL65534 CTP65534 CJT65534 BZX65534 BQB65534 BGF65534 AWJ65534 AMN65534 ACR65534 SV65534 IZ65534 WVL8 WLP8 WBT8 VRX8 VIB8 UYF8 UOJ8 UEN8 TUR8 TKV8 TAZ8 SRD8 SHH8 RXL8 RNP8 RDT8 QTX8 QKB8 QAF8 PQJ8 PGN8 OWR8 OMV8 OCZ8 NTD8 NJH8 MZL8 MPP8 MFT8 LVX8 LMB8 LCF8 KSJ8 KIN8 JYR8 JOV8 JEZ8 IVD8 ILH8 IBL8 HRP8 HHT8 GXX8 GOB8 GEF8 FUJ8 FKN8 FAR8 EQV8 EGZ8 DXD8 DNH8 DDL8 CTP8 CJT8 BZX8 BQB8 BGF8 AWJ8 AMN8 ACR8 SV8 IZ8 WVL983030 WLP983030 WBT983030 VRX983030 VIB983030 UYF983030 UOJ983030 UEN983030 TUR983030 TKV983030 TAZ983030 SRD983030 SHH983030 RXL983030 RNP983030 RDT983030 QTX983030 QKB983030 QAF983030 PQJ983030 PGN983030 OWR983030 OMV983030 OCZ983030 NTD983030 NJH983030 MZL983030 MPP983030 MFT983030 LVX983030 LMB983030 LCF983030 KSJ983030 KIN983030 JYR983030 JOV983030 JEZ983030 IVD983030 ILH983030 IBL983030 HRP983030 HHT983030 GXX983030 GOB983030 GEF983030 FUJ983030 FKN983030 FAR983030 EQV983030 EGZ983030 DXD983030 DNH983030 DDL983030 CTP983030 CJT983030 BZX983030 BQB983030 BGF983030 AWJ983030 AMN983030 ACR983030 SV983030 IZ983030 WVL917494 WLP917494 WBT917494 VRX917494 VIB917494 UYF917494 UOJ917494 UEN917494 TUR917494 TKV917494 TAZ917494 SRD917494 SHH917494 RXL917494 RNP917494 RDT917494 QTX917494 QKB917494 QAF917494 PQJ917494 PGN917494 OWR917494 OMV917494 OCZ917494 NTD917494 NJH917494 MZL917494 MPP917494 MFT917494 LVX917494 LMB917494 LCF917494 KSJ917494 KIN917494 JYR917494 JOV917494 JEZ917494 IVD917494 ILH917494 IBL917494 HRP917494 HHT917494 GXX917494 GOB917494 GEF917494 FUJ917494 FKN917494 FAR917494 EQV917494 EGZ917494 DXD917494 DNH917494 DDL917494 CTP917494 CJT917494 BZX917494 BQB917494 BGF917494 AWJ917494 AMN917494 ACR917494 SV917494 IZ917494 WVL851958 WLP851958 WBT851958 VRX851958 VIB851958 UYF851958 UOJ851958 UEN851958 TUR851958 TKV851958 TAZ851958 SRD851958 SHH851958 RXL851958 RNP851958 RDT851958 QTX851958 QKB851958 QAF851958 PQJ851958 PGN851958 OWR851958 OMV851958 OCZ851958 NTD851958 NJH851958 MZL851958 MPP851958 MFT851958 LVX851958 LMB851958 LCF851958 KSJ851958 KIN851958 JYR851958 JOV851958 JEZ851958 IVD851958 ILH851958 IBL851958 HRP851958 HHT851958 GXX851958 GOB851958 GEF851958 FUJ851958 FKN851958 FAR851958 EQV851958 EGZ851958 DXD851958 DNH851958 DDL851958 CTP851958 CJT851958 BZX851958 BQB851958 BGF851958 AWJ851958 AMN851958 ACR851958 SV851958 IZ851958 WVL786422 WLP786422 WBT786422 VRX786422 VIB786422 UYF786422 UOJ786422 UEN786422 TUR786422 TKV786422 TAZ786422 SRD786422 SHH786422 RXL786422 RNP786422 RDT786422 QTX786422 QKB786422 QAF786422 PQJ786422 PGN786422 OWR786422 OMV786422 OCZ786422 NTD786422 NJH786422 MZL786422 MPP786422 MFT786422 LVX786422 LMB786422 LCF786422 KSJ786422 KIN786422 JYR786422 JOV786422 JEZ786422 IVD786422 ILH786422 IBL786422 HRP786422 HHT786422 GXX786422 GOB786422 GEF786422 FUJ786422 FKN786422 FAR786422 EQV786422 EGZ786422 DXD786422 DNH786422 DDL786422 CTP786422 CJT786422 BZX786422 BQB786422 BGF786422 AWJ786422 AMN786422 ACR786422 SV786422 IZ786422 WVL720886 WLP720886 WBT720886 VRX720886 VIB720886 UYF720886 UOJ720886 UEN720886 TUR720886 TKV720886 TAZ720886 SRD720886 SHH720886 RXL720886 RNP720886 RDT720886 QTX720886 QKB720886 QAF720886 PQJ720886 PGN720886 OWR720886 OMV720886 OCZ720886 NTD720886 NJH720886 MZL720886 MPP720886 MFT720886 LVX720886 LMB720886 LCF720886 KSJ720886 KIN720886 JYR720886 JOV720886 JEZ720886 IVD720886 ILH720886 IBL720886 HRP720886 HHT720886 GXX720886 GOB720886 GEF720886 FUJ720886 FKN720886 FAR720886 EQV720886 EGZ720886 DXD720886 DNH720886 DDL720886 CTP720886 CJT720886 BZX720886 BQB720886 BGF720886 AWJ720886 AMN720886 ACR720886 SV720886 IZ720886 WVL655350 WLP655350 WBT655350 VRX655350 VIB655350 UYF655350 UOJ655350 UEN655350 TUR655350 TKV655350 TAZ655350 SRD655350 SHH655350 RXL655350 RNP655350 RDT655350 QTX655350 QKB655350 QAF655350 PQJ655350 PGN655350 OWR655350 OMV655350 OCZ655350 NTD655350 NJH655350 MZL655350 MPP655350 MFT655350 LVX655350 LMB655350 LCF655350 KSJ655350 KIN655350 JYR655350 JOV655350 JEZ655350 IVD655350 ILH655350 IBL655350 HRP655350 HHT655350 GXX655350 GOB655350 GEF655350 FUJ655350 FKN655350 FAR655350 EQV655350 EGZ655350 DXD655350 DNH655350 DDL655350 CTP655350 CJT655350 BZX655350 BQB655350 BGF655350 AWJ655350 AMN655350 ACR655350 SV655350 IZ655350 WVL589814 WLP589814 WBT589814 VRX589814 VIB589814 UYF589814 UOJ589814 UEN589814 TUR589814 TKV589814 TAZ589814 SRD589814 SHH589814 RXL589814 RNP589814 RDT589814 QTX589814 QKB589814 QAF589814 PQJ589814 PGN589814 OWR589814 OMV589814 OCZ589814 NTD589814 NJH589814 MZL589814 MPP589814 MFT589814 LVX589814 LMB589814 LCF589814 KSJ589814 KIN589814 JYR589814 JOV589814 JEZ589814 IVD589814 ILH589814 IBL589814 HRP589814 HHT589814 GXX589814 GOB589814 GEF589814 FUJ589814 FKN589814 FAR589814 EQV589814 EGZ589814 DXD589814 DNH589814 DDL589814 CTP589814 CJT589814 BZX589814 BQB589814 BGF589814 AWJ589814 AMN589814 ACR589814 SV589814 IZ589814 WVL524278 WLP524278 WBT524278 VRX524278 VIB524278 UYF524278 UOJ524278 UEN524278 TUR524278 TKV524278 TAZ524278 SRD524278 SHH524278 RXL524278 RNP524278 RDT524278 QTX524278 QKB524278 QAF524278 PQJ524278 PGN524278 OWR524278 OMV524278 OCZ524278 NTD524278 NJH524278 MZL524278 MPP524278 MFT524278 LVX524278 LMB524278 LCF524278 KSJ524278 KIN524278 JYR524278 JOV524278 JEZ524278 IVD524278 ILH524278 IBL524278 HRP524278 HHT524278 GXX524278 GOB524278 GEF524278 FUJ524278 FKN524278 FAR524278 EQV524278 EGZ524278 DXD524278 DNH524278 DDL524278 CTP524278 CJT524278 BZX524278 BQB524278 BGF524278 AWJ524278 AMN524278 ACR524278 SV524278 IZ524278 WVL458742 WLP458742 WBT458742 VRX458742 VIB458742 UYF458742 UOJ458742 UEN458742 TUR458742 TKV458742 TAZ458742 SRD458742 SHH458742 RXL458742 RNP458742 RDT458742 QTX458742 QKB458742 QAF458742 PQJ458742 PGN458742 OWR458742 OMV458742 OCZ458742 NTD458742 NJH458742 MZL458742 MPP458742 MFT458742 LVX458742 LMB458742 LCF458742 KSJ458742 KIN458742 JYR458742 JOV458742 JEZ458742 IVD458742 ILH458742 IBL458742 HRP458742 HHT458742 GXX458742 GOB458742 GEF458742 FUJ458742 FKN458742 FAR458742 EQV458742 EGZ458742 DXD458742 DNH458742 DDL458742 CTP458742 CJT458742 BZX458742 BQB458742 BGF458742 AWJ458742 AMN458742 ACR458742 SV458742 IZ458742 WVL393206 WLP393206 WBT393206 VRX393206 VIB393206 UYF393206 UOJ393206 UEN393206 TUR393206 TKV393206 TAZ393206 SRD393206 SHH393206 RXL393206 RNP393206 RDT393206 QTX393206 QKB393206 QAF393206 PQJ393206 PGN393206 OWR393206 OMV393206 OCZ393206 NTD393206 NJH393206 MZL393206 MPP393206 MFT393206 LVX393206 LMB393206 LCF393206 KSJ393206 KIN393206 JYR393206 JOV393206 JEZ393206 IVD393206 ILH393206 IBL393206 HRP393206 HHT393206 GXX393206 GOB393206 GEF393206 FUJ393206 FKN393206 FAR393206 EQV393206 EGZ393206 DXD393206 DNH393206 DDL393206 CTP393206 CJT393206 BZX393206 BQB393206 BGF393206 AWJ393206 AMN393206 ACR393206 SV393206 IZ393206 WVL327670 WLP327670 WBT327670 VRX327670 VIB327670 UYF327670 UOJ327670 UEN327670 TUR327670 TKV327670 TAZ327670 SRD327670 SHH327670 RXL327670 RNP327670 RDT327670 QTX327670 QKB327670 QAF327670 PQJ327670 PGN327670 OWR327670 OMV327670 OCZ327670 NTD327670 NJH327670 MZL327670 MPP327670 MFT327670 LVX327670 LMB327670 LCF327670 KSJ327670 KIN327670 JYR327670 JOV327670 JEZ327670 IVD327670 ILH327670 IBL327670 HRP327670 HHT327670 GXX327670 GOB327670 GEF327670 FUJ327670 FKN327670 FAR327670 EQV327670 EGZ327670 DXD327670 DNH327670 DDL327670 CTP327670 CJT327670 BZX327670 BQB327670 BGF327670 AWJ327670 AMN327670 ACR327670 SV327670 IZ327670 WVL262134 WLP262134 WBT262134 VRX262134 VIB262134 UYF262134 UOJ262134 UEN262134 TUR262134 TKV262134 TAZ262134 SRD262134 SHH262134 RXL262134 RNP262134 RDT262134 QTX262134 QKB262134 QAF262134 PQJ262134 PGN262134 OWR262134 OMV262134 OCZ262134 NTD262134 NJH262134 MZL262134 MPP262134 MFT262134 LVX262134 LMB262134 LCF262134 KSJ262134 KIN262134 JYR262134 JOV262134 JEZ262134 IVD262134 ILH262134 IBL262134 HRP262134 HHT262134 GXX262134 GOB262134 GEF262134 FUJ262134 FKN262134 FAR262134 EQV262134 EGZ262134 DXD262134 DNH262134 DDL262134 CTP262134 CJT262134 BZX262134 BQB262134 BGF262134 AWJ262134 AMN262134 ACR262134 SV262134 IZ262134 WVL196598 WLP196598 WBT196598 VRX196598 VIB196598 UYF196598 UOJ196598 UEN196598 TUR196598 TKV196598 TAZ196598 SRD196598 SHH196598 RXL196598 RNP196598 RDT196598 QTX196598 QKB196598 QAF196598 PQJ196598 PGN196598 OWR196598 OMV196598 OCZ196598 NTD196598 NJH196598 MZL196598 MPP196598 MFT196598 LVX196598 LMB196598 LCF196598 KSJ196598 KIN196598 JYR196598 JOV196598 JEZ196598 IVD196598 ILH196598 IBL196598 HRP196598 HHT196598 GXX196598 GOB196598 GEF196598 FUJ196598 FKN196598 FAR196598 EQV196598 EGZ196598 DXD196598 DNH196598 DDL196598 CTP196598 CJT196598 BZX196598 BQB196598 BGF196598 AWJ196598 AMN196598 ACR196598 SV196598 IZ196598 WVL131062 WLP131062 WBT131062 VRX131062 VIB131062 UYF131062 UOJ131062 UEN131062 TUR131062 TKV131062 TAZ131062 SRD131062 SHH131062 RXL131062 RNP131062 RDT131062 QTX131062 QKB131062 QAF131062 PQJ131062 PGN131062 OWR131062 OMV131062 OCZ131062 NTD131062 NJH131062 MZL131062 MPP131062 MFT131062 LVX131062 LMB131062 LCF131062 KSJ131062 KIN131062 JYR131062 JOV131062 JEZ131062 IVD131062 ILH131062 IBL131062 HRP131062 HHT131062 GXX131062 GOB131062 GEF131062 FUJ131062 FKN131062 FAR131062 EQV131062 EGZ131062 DXD131062 DNH131062 DDL131062 CTP131062 CJT131062 BZX131062 BQB131062 BGF131062 AWJ131062 AMN131062 ACR131062 SV131062 IZ131062 WVL65526 WLP65526 WBT65526 VRX65526 VIB65526 UYF65526 UOJ65526 UEN65526 TUR65526 TKV65526 TAZ65526 SRD65526 SHH65526 RXL65526 RNP65526 RDT65526 QTX65526 QKB65526 QAF65526 PQJ65526 PGN65526 OWR65526 OMV65526 OCZ65526 NTD65526 NJH65526 MZL65526 MPP65526 MFT65526 LVX65526 LMB65526 LCF65526 KSJ65526 KIN65526 JYR65526 JOV65526 JEZ65526 IVD65526 ILH65526 IBL65526 HRP65526 HHT65526 GXX65526 GOB65526 GEF65526 FUJ65526 FKN65526 FAR65526 EQV65526 EGZ65526 DXD65526 DNH65526 DDL65526 CTP65526 CJT65526 BZX65526 BQB65526 BGF65526 AWJ65526 AMN65526 ACR65526 SV65526 IZ65526 WVL983022 WLP983022 WBT983022 VRX983022 VIB983022 UYF983022 UOJ983022 UEN983022 TUR983022 TKV983022 TAZ983022 SRD983022 SHH983022 RXL983022 RNP983022 RDT983022 QTX983022 QKB983022 QAF983022 PQJ983022 PGN983022 OWR983022 OMV983022 OCZ983022 NTD983022 NJH983022 MZL983022 MPP983022 MFT983022 LVX983022 LMB983022 LCF983022 KSJ983022 KIN983022 JYR983022 JOV983022 JEZ983022 IVD983022 ILH983022 IBL983022 HRP983022 HHT983022 GXX983022 GOB983022 GEF983022 FUJ983022 FKN983022 FAR983022 EQV983022 EGZ983022 DXD983022 DNH983022 DDL983022 CTP983022 CJT983022 BZX983022 BQB983022 BGF983022 AWJ983022 AMN983022 ACR983022 SV983022 IZ983022 WVL917486 WLP917486 WBT917486 VRX917486 VIB917486 UYF917486 UOJ917486 UEN917486 TUR917486 TKV917486 TAZ917486 SRD917486 SHH917486 RXL917486 RNP917486 RDT917486 QTX917486 QKB917486 QAF917486 PQJ917486 PGN917486 OWR917486 OMV917486 OCZ917486 NTD917486 NJH917486 MZL917486 MPP917486 MFT917486 LVX917486 LMB917486 LCF917486 KSJ917486 KIN917486 JYR917486 JOV917486 JEZ917486 IVD917486 ILH917486 IBL917486 HRP917486 HHT917486 GXX917486 GOB917486 GEF917486 FUJ917486 FKN917486 FAR917486 EQV917486 EGZ917486 DXD917486 DNH917486 DDL917486 CTP917486 CJT917486 BZX917486 BQB917486 BGF917486 AWJ917486 AMN917486 ACR917486 SV917486 IZ917486 WVL851950 WLP851950 WBT851950 VRX851950 VIB851950 UYF851950 UOJ851950 UEN851950 TUR851950 TKV851950 TAZ851950 SRD851950 SHH851950 RXL851950 RNP851950 RDT851950 QTX851950 QKB851950 QAF851950 PQJ851950 PGN851950 OWR851950 OMV851950 OCZ851950 NTD851950 NJH851950 MZL851950 MPP851950 MFT851950 LVX851950 LMB851950 LCF851950 KSJ851950 KIN851950 JYR851950 JOV851950 JEZ851950 IVD851950 ILH851950 IBL851950 HRP851950 HHT851950 GXX851950 GOB851950 GEF851950 FUJ851950 FKN851950 FAR851950 EQV851950 EGZ851950 DXD851950 DNH851950 DDL851950 CTP851950 CJT851950 BZX851950 BQB851950 BGF851950 AWJ851950 AMN851950 ACR851950 SV851950 IZ851950 WVL786414 WLP786414 WBT786414 VRX786414 VIB786414 UYF786414 UOJ786414 UEN786414 TUR786414 TKV786414 TAZ786414 SRD786414 SHH786414 RXL786414 RNP786414 RDT786414 QTX786414 QKB786414 QAF786414 PQJ786414 PGN786414 OWR786414 OMV786414 OCZ786414 NTD786414 NJH786414 MZL786414 MPP786414 MFT786414 LVX786414 LMB786414 LCF786414 KSJ786414 KIN786414 JYR786414 JOV786414 JEZ786414 IVD786414 ILH786414 IBL786414 HRP786414 HHT786414 GXX786414 GOB786414 GEF786414 FUJ786414 FKN786414 FAR786414 EQV786414 EGZ786414 DXD786414 DNH786414 DDL786414 CTP786414 CJT786414 BZX786414 BQB786414 BGF786414 AWJ786414 AMN786414 ACR786414 SV786414 IZ786414 WVL720878 WLP720878 WBT720878 VRX720878 VIB720878 UYF720878 UOJ720878 UEN720878 TUR720878 TKV720878 TAZ720878 SRD720878 SHH720878 RXL720878 RNP720878 RDT720878 QTX720878 QKB720878 QAF720878 PQJ720878 PGN720878 OWR720878 OMV720878 OCZ720878 NTD720878 NJH720878 MZL720878 MPP720878 MFT720878 LVX720878 LMB720878 LCF720878 KSJ720878 KIN720878 JYR720878 JOV720878 JEZ720878 IVD720878 ILH720878 IBL720878 HRP720878 HHT720878 GXX720878 GOB720878 GEF720878 FUJ720878 FKN720878 FAR720878 EQV720878 EGZ720878 DXD720878 DNH720878 DDL720878 CTP720878 CJT720878 BZX720878 BQB720878 BGF720878 AWJ720878 AMN720878 ACR720878 SV720878 IZ720878 WVL655342 WLP655342 WBT655342 VRX655342 VIB655342 UYF655342 UOJ655342 UEN655342 TUR655342 TKV655342 TAZ655342 SRD655342 SHH655342 RXL655342 RNP655342 RDT655342 QTX655342 QKB655342 QAF655342 PQJ655342 PGN655342 OWR655342 OMV655342 OCZ655342 NTD655342 NJH655342 MZL655342 MPP655342 MFT655342 LVX655342 LMB655342 LCF655342 KSJ655342 KIN655342 JYR655342 JOV655342 JEZ655342 IVD655342 ILH655342 IBL655342 HRP655342 HHT655342 GXX655342 GOB655342 GEF655342 FUJ655342 FKN655342 FAR655342 EQV655342 EGZ655342 DXD655342 DNH655342 DDL655342 CTP655342 CJT655342 BZX655342 BQB655342 BGF655342 AWJ655342 AMN655342 ACR655342 SV655342 IZ655342 WVL589806 WLP589806 WBT589806 VRX589806 VIB589806 UYF589806 UOJ589806 UEN589806 TUR589806 TKV589806 TAZ589806 SRD589806 SHH589806 RXL589806 RNP589806 RDT589806 QTX589806 QKB589806 QAF589806 PQJ589806 PGN589806 OWR589806 OMV589806 OCZ589806 NTD589806 NJH589806 MZL589806 MPP589806 MFT589806 LVX589806 LMB589806 LCF589806 KSJ589806 KIN589806 JYR589806 JOV589806 JEZ589806 IVD589806 ILH589806 IBL589806 HRP589806 HHT589806 GXX589806 GOB589806 GEF589806 FUJ589806 FKN589806 FAR589806 EQV589806 EGZ589806 DXD589806 DNH589806 DDL589806 CTP589806 CJT589806 BZX589806 BQB589806 BGF589806 AWJ589806 AMN589806 ACR589806 SV589806 IZ589806 WVL524270 WLP524270 WBT524270 VRX524270 VIB524270 UYF524270 UOJ524270 UEN524270 TUR524270 TKV524270 TAZ524270 SRD524270 SHH524270 RXL524270 RNP524270 RDT524270 QTX524270 QKB524270 QAF524270 PQJ524270 PGN524270 OWR524270 OMV524270 OCZ524270 NTD524270 NJH524270 MZL524270 MPP524270 MFT524270 LVX524270 LMB524270 LCF524270 KSJ524270 KIN524270 JYR524270 JOV524270 JEZ524270 IVD524270 ILH524270 IBL524270 HRP524270 HHT524270 GXX524270 GOB524270 GEF524270 FUJ524270 FKN524270 FAR524270 EQV524270 EGZ524270 DXD524270 DNH524270 DDL524270 CTP524270 CJT524270 BZX524270 BQB524270 BGF524270 AWJ524270 AMN524270 ACR524270 SV524270 IZ524270 WVL458734 WLP458734 WBT458734 VRX458734 VIB458734 UYF458734 UOJ458734 UEN458734 TUR458734 TKV458734 TAZ458734 SRD458734 SHH458734 RXL458734 RNP458734 RDT458734 QTX458734 QKB458734 QAF458734 PQJ458734 PGN458734 OWR458734 OMV458734 OCZ458734 NTD458734 NJH458734 MZL458734 MPP458734 MFT458734 LVX458734 LMB458734 LCF458734 KSJ458734 KIN458734 JYR458734 JOV458734 JEZ458734 IVD458734 ILH458734 IBL458734 HRP458734 HHT458734 GXX458734 GOB458734 GEF458734 FUJ458734 FKN458734 FAR458734 EQV458734 EGZ458734 DXD458734 DNH458734 DDL458734 CTP458734 CJT458734 BZX458734 BQB458734 BGF458734 AWJ458734 AMN458734 ACR458734 SV458734 IZ458734 WVL393198 WLP393198 WBT393198 VRX393198 VIB393198 UYF393198 UOJ393198 UEN393198 TUR393198 TKV393198 TAZ393198 SRD393198 SHH393198 RXL393198 RNP393198 RDT393198 QTX393198 QKB393198 QAF393198 PQJ393198 PGN393198 OWR393198 OMV393198 OCZ393198 NTD393198 NJH393198 MZL393198 MPP393198 MFT393198 LVX393198 LMB393198 LCF393198 KSJ393198 KIN393198 JYR393198 JOV393198 JEZ393198 IVD393198 ILH393198 IBL393198 HRP393198 HHT393198 GXX393198 GOB393198 GEF393198 FUJ393198 FKN393198 FAR393198 EQV393198 EGZ393198 DXD393198 DNH393198 DDL393198 CTP393198 CJT393198 BZX393198 BQB393198 BGF393198 AWJ393198 AMN393198 ACR393198 SV393198 IZ393198 WVL327662 WLP327662 WBT327662 VRX327662 VIB327662 UYF327662 UOJ327662 UEN327662 TUR327662 TKV327662 TAZ327662 SRD327662 SHH327662 RXL327662 RNP327662 RDT327662 QTX327662 QKB327662 QAF327662 PQJ327662 PGN327662 OWR327662 OMV327662 OCZ327662 NTD327662 NJH327662 MZL327662 MPP327662 MFT327662 LVX327662 LMB327662 LCF327662 KSJ327662 KIN327662 JYR327662 JOV327662 JEZ327662 IVD327662 ILH327662 IBL327662 HRP327662 HHT327662 GXX327662 GOB327662 GEF327662 FUJ327662 FKN327662 FAR327662 EQV327662 EGZ327662 DXD327662 DNH327662 DDL327662 CTP327662 CJT327662 BZX327662 BQB327662 BGF327662 AWJ327662 AMN327662 ACR327662 SV327662 IZ327662 WVL262126 WLP262126 WBT262126 VRX262126 VIB262126 UYF262126 UOJ262126 UEN262126 TUR262126 TKV262126 TAZ262126 SRD262126 SHH262126 RXL262126 RNP262126 RDT262126 QTX262126 QKB262126 QAF262126 PQJ262126 PGN262126 OWR262126 OMV262126 OCZ262126 NTD262126 NJH262126 MZL262126 MPP262126 MFT262126 LVX262126 LMB262126 LCF262126 KSJ262126 KIN262126 JYR262126 JOV262126 JEZ262126 IVD262126 ILH262126 IBL262126 HRP262126 HHT262126 GXX262126 GOB262126 GEF262126 FUJ262126 FKN262126 FAR262126 EQV262126 EGZ262126 DXD262126 DNH262126 DDL262126 CTP262126 CJT262126 BZX262126 BQB262126 BGF262126 AWJ262126 AMN262126 ACR262126 SV262126 IZ262126 WVL196590 WLP196590 WBT196590 VRX196590 VIB196590 UYF196590 UOJ196590 UEN196590 TUR196590 TKV196590 TAZ196590 SRD196590 SHH196590 RXL196590 RNP196590 RDT196590 QTX196590 QKB196590 QAF196590 PQJ196590 PGN196590 OWR196590 OMV196590 OCZ196590 NTD196590 NJH196590 MZL196590 MPP196590 MFT196590 LVX196590 LMB196590 LCF196590 KSJ196590 KIN196590 JYR196590 JOV196590 JEZ196590 IVD196590 ILH196590 IBL196590 HRP196590 HHT196590 GXX196590 GOB196590 GEF196590 FUJ196590 FKN196590 FAR196590 EQV196590 EGZ196590 DXD196590 DNH196590 DDL196590 CTP196590 CJT196590 BZX196590 BQB196590 BGF196590 AWJ196590 AMN196590 ACR196590 SV196590 IZ196590 WVL131054 WLP131054 WBT131054 VRX131054 VIB131054 UYF131054 UOJ131054 UEN131054 TUR131054 TKV131054 TAZ131054 SRD131054 SHH131054 RXL131054 RNP131054 RDT131054 QTX131054 QKB131054 QAF131054 PQJ131054 PGN131054 OWR131054 OMV131054 OCZ131054 NTD131054 NJH131054 MZL131054 MPP131054 MFT131054 LVX131054 LMB131054 LCF131054 KSJ131054 KIN131054 JYR131054 JOV131054 JEZ131054 IVD131054 ILH131054 IBL131054 HRP131054 HHT131054 GXX131054 GOB131054 GEF131054 FUJ131054 FKN131054 FAR131054 EQV131054 EGZ131054 DXD131054 DNH131054 DDL131054 CTP131054 CJT131054 BZX131054 BQB131054 BGF131054 AWJ131054 AMN131054 ACR131054 SV131054 IZ131054 WVL65518 WLP65518 WBT65518 VRX65518 VIB65518 UYF65518 UOJ65518 UEN65518 TUR65518 TKV65518 TAZ65518 SRD65518 SHH65518 RXL65518 RNP65518 RDT65518 QTX65518 QKB65518 QAF65518 PQJ65518 PGN65518 OWR65518 OMV65518 OCZ65518 NTD65518 NJH65518 MZL65518 MPP65518 MFT65518 LVX65518 LMB65518 LCF65518 KSJ65518 KIN65518 JYR65518 JOV65518 JEZ65518 IVD65518 ILH65518 IBL65518 HRP65518 HHT65518 GXX65518 GOB65518 GEF65518 FUJ65518 FKN65518 FAR65518 EQV65518 EGZ65518 DXD65518 DNH65518 DDL65518 CTP65518 CJT65518 BZX65518 BQB65518 BGF65518 AWJ65518 AMN65518 ACR65518 SV65518 IZ65518" xr:uid="{00000000-0002-0000-0500-000000000000}">
      <formula1>#REF!</formula1>
    </dataValidation>
  </dataValidations>
  <pageMargins left="0.7" right="0.7" top="0.75" bottom="0.75" header="0.3" footer="0.3"/>
  <customProperties>
    <customPr name="OrphanNamesChecked" r:id="rId1"/>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7"/>
  <sheetViews>
    <sheetView showGridLines="0" workbookViewId="0">
      <selection activeCell="P39" sqref="P39"/>
    </sheetView>
  </sheetViews>
  <sheetFormatPr baseColWidth="10" defaultRowHeight="13.5" outlineLevelRow="1" outlineLevelCol="1" x14ac:dyDescent="0.25"/>
  <cols>
    <col min="1" max="1" width="13.28515625" style="74" customWidth="1"/>
    <col min="2" max="2" width="9.28515625" style="74" customWidth="1"/>
    <col min="3" max="3" width="31.5703125" style="74" bestFit="1" customWidth="1"/>
    <col min="4" max="4" width="9.28515625" style="74" bestFit="1" customWidth="1"/>
    <col min="5" max="5" width="13.42578125" style="74" bestFit="1" customWidth="1"/>
    <col min="6" max="6" width="11.7109375" style="74" bestFit="1" customWidth="1"/>
    <col min="7" max="7" width="6.85546875" style="74" hidden="1" customWidth="1"/>
    <col min="8" max="8" width="13.28515625" style="74" customWidth="1"/>
    <col min="9" max="9" width="8.140625" style="74" bestFit="1" customWidth="1"/>
    <col min="10" max="10" width="8.7109375" style="74" bestFit="1" customWidth="1"/>
    <col min="11" max="11" width="6.85546875" style="74" hidden="1" customWidth="1" outlineLevel="1"/>
    <col min="12" max="12" width="0" style="74" hidden="1" customWidth="1" outlineLevel="1"/>
    <col min="13" max="13" width="11.42578125" style="74" collapsed="1"/>
    <col min="14" max="255" width="11.42578125" style="74"/>
    <col min="256" max="256" width="1.140625" style="74" customWidth="1"/>
    <col min="257" max="257" width="9.5703125" style="74" customWidth="1"/>
    <col min="258" max="258" width="9.28515625" style="74" customWidth="1"/>
    <col min="259" max="259" width="28.42578125" style="74" customWidth="1"/>
    <col min="260" max="260" width="11.85546875" style="74" customWidth="1"/>
    <col min="261" max="261" width="12.28515625" style="74" customWidth="1"/>
    <col min="262" max="262" width="10.85546875" style="74" customWidth="1"/>
    <col min="263" max="263" width="5.5703125" style="74" customWidth="1"/>
    <col min="264" max="264" width="11.140625" style="74" customWidth="1"/>
    <col min="265" max="265" width="9.5703125" style="74" customWidth="1"/>
    <col min="266" max="266" width="8.85546875" style="74" customWidth="1"/>
    <col min="267" max="267" width="6.85546875" style="74" customWidth="1"/>
    <col min="268" max="511" width="11.42578125" style="74"/>
    <col min="512" max="512" width="1.140625" style="74" customWidth="1"/>
    <col min="513" max="513" width="9.5703125" style="74" customWidth="1"/>
    <col min="514" max="514" width="9.28515625" style="74" customWidth="1"/>
    <col min="515" max="515" width="28.42578125" style="74" customWidth="1"/>
    <col min="516" max="516" width="11.85546875" style="74" customWidth="1"/>
    <col min="517" max="517" width="12.28515625" style="74" customWidth="1"/>
    <col min="518" max="518" width="10.85546875" style="74" customWidth="1"/>
    <col min="519" max="519" width="5.5703125" style="74" customWidth="1"/>
    <col min="520" max="520" width="11.140625" style="74" customWidth="1"/>
    <col min="521" max="521" width="9.5703125" style="74" customWidth="1"/>
    <col min="522" max="522" width="8.85546875" style="74" customWidth="1"/>
    <col min="523" max="523" width="6.85546875" style="74" customWidth="1"/>
    <col min="524" max="767" width="11.42578125" style="74"/>
    <col min="768" max="768" width="1.140625" style="74" customWidth="1"/>
    <col min="769" max="769" width="9.5703125" style="74" customWidth="1"/>
    <col min="770" max="770" width="9.28515625" style="74" customWidth="1"/>
    <col min="771" max="771" width="28.42578125" style="74" customWidth="1"/>
    <col min="772" max="772" width="11.85546875" style="74" customWidth="1"/>
    <col min="773" max="773" width="12.28515625" style="74" customWidth="1"/>
    <col min="774" max="774" width="10.85546875" style="74" customWidth="1"/>
    <col min="775" max="775" width="5.5703125" style="74" customWidth="1"/>
    <col min="776" max="776" width="11.140625" style="74" customWidth="1"/>
    <col min="777" max="777" width="9.5703125" style="74" customWidth="1"/>
    <col min="778" max="778" width="8.85546875" style="74" customWidth="1"/>
    <col min="779" max="779" width="6.85546875" style="74" customWidth="1"/>
    <col min="780" max="1023" width="11.42578125" style="74"/>
    <col min="1024" max="1024" width="1.140625" style="74" customWidth="1"/>
    <col min="1025" max="1025" width="9.5703125" style="74" customWidth="1"/>
    <col min="1026" max="1026" width="9.28515625" style="74" customWidth="1"/>
    <col min="1027" max="1027" width="28.42578125" style="74" customWidth="1"/>
    <col min="1028" max="1028" width="11.85546875" style="74" customWidth="1"/>
    <col min="1029" max="1029" width="12.28515625" style="74" customWidth="1"/>
    <col min="1030" max="1030" width="10.85546875" style="74" customWidth="1"/>
    <col min="1031" max="1031" width="5.5703125" style="74" customWidth="1"/>
    <col min="1032" max="1032" width="11.140625" style="74" customWidth="1"/>
    <col min="1033" max="1033" width="9.5703125" style="74" customWidth="1"/>
    <col min="1034" max="1034" width="8.85546875" style="74" customWidth="1"/>
    <col min="1035" max="1035" width="6.85546875" style="74" customWidth="1"/>
    <col min="1036" max="1279" width="11.42578125" style="74"/>
    <col min="1280" max="1280" width="1.140625" style="74" customWidth="1"/>
    <col min="1281" max="1281" width="9.5703125" style="74" customWidth="1"/>
    <col min="1282" max="1282" width="9.28515625" style="74" customWidth="1"/>
    <col min="1283" max="1283" width="28.42578125" style="74" customWidth="1"/>
    <col min="1284" max="1284" width="11.85546875" style="74" customWidth="1"/>
    <col min="1285" max="1285" width="12.28515625" style="74" customWidth="1"/>
    <col min="1286" max="1286" width="10.85546875" style="74" customWidth="1"/>
    <col min="1287" max="1287" width="5.5703125" style="74" customWidth="1"/>
    <col min="1288" max="1288" width="11.140625" style="74" customWidth="1"/>
    <col min="1289" max="1289" width="9.5703125" style="74" customWidth="1"/>
    <col min="1290" max="1290" width="8.85546875" style="74" customWidth="1"/>
    <col min="1291" max="1291" width="6.85546875" style="74" customWidth="1"/>
    <col min="1292" max="1535" width="11.42578125" style="74"/>
    <col min="1536" max="1536" width="1.140625" style="74" customWidth="1"/>
    <col min="1537" max="1537" width="9.5703125" style="74" customWidth="1"/>
    <col min="1538" max="1538" width="9.28515625" style="74" customWidth="1"/>
    <col min="1539" max="1539" width="28.42578125" style="74" customWidth="1"/>
    <col min="1540" max="1540" width="11.85546875" style="74" customWidth="1"/>
    <col min="1541" max="1541" width="12.28515625" style="74" customWidth="1"/>
    <col min="1542" max="1542" width="10.85546875" style="74" customWidth="1"/>
    <col min="1543" max="1543" width="5.5703125" style="74" customWidth="1"/>
    <col min="1544" max="1544" width="11.140625" style="74" customWidth="1"/>
    <col min="1545" max="1545" width="9.5703125" style="74" customWidth="1"/>
    <col min="1546" max="1546" width="8.85546875" style="74" customWidth="1"/>
    <col min="1547" max="1547" width="6.85546875" style="74" customWidth="1"/>
    <col min="1548" max="1791" width="11.42578125" style="74"/>
    <col min="1792" max="1792" width="1.140625" style="74" customWidth="1"/>
    <col min="1793" max="1793" width="9.5703125" style="74" customWidth="1"/>
    <col min="1794" max="1794" width="9.28515625" style="74" customWidth="1"/>
    <col min="1795" max="1795" width="28.42578125" style="74" customWidth="1"/>
    <col min="1796" max="1796" width="11.85546875" style="74" customWidth="1"/>
    <col min="1797" max="1797" width="12.28515625" style="74" customWidth="1"/>
    <col min="1798" max="1798" width="10.85546875" style="74" customWidth="1"/>
    <col min="1799" max="1799" width="5.5703125" style="74" customWidth="1"/>
    <col min="1800" max="1800" width="11.140625" style="74" customWidth="1"/>
    <col min="1801" max="1801" width="9.5703125" style="74" customWidth="1"/>
    <col min="1802" max="1802" width="8.85546875" style="74" customWidth="1"/>
    <col min="1803" max="1803" width="6.85546875" style="74" customWidth="1"/>
    <col min="1804" max="2047" width="11.42578125" style="74"/>
    <col min="2048" max="2048" width="1.140625" style="74" customWidth="1"/>
    <col min="2049" max="2049" width="9.5703125" style="74" customWidth="1"/>
    <col min="2050" max="2050" width="9.28515625" style="74" customWidth="1"/>
    <col min="2051" max="2051" width="28.42578125" style="74" customWidth="1"/>
    <col min="2052" max="2052" width="11.85546875" style="74" customWidth="1"/>
    <col min="2053" max="2053" width="12.28515625" style="74" customWidth="1"/>
    <col min="2054" max="2054" width="10.85546875" style="74" customWidth="1"/>
    <col min="2055" max="2055" width="5.5703125" style="74" customWidth="1"/>
    <col min="2056" max="2056" width="11.140625" style="74" customWidth="1"/>
    <col min="2057" max="2057" width="9.5703125" style="74" customWidth="1"/>
    <col min="2058" max="2058" width="8.85546875" style="74" customWidth="1"/>
    <col min="2059" max="2059" width="6.85546875" style="74" customWidth="1"/>
    <col min="2060" max="2303" width="11.42578125" style="74"/>
    <col min="2304" max="2304" width="1.140625" style="74" customWidth="1"/>
    <col min="2305" max="2305" width="9.5703125" style="74" customWidth="1"/>
    <col min="2306" max="2306" width="9.28515625" style="74" customWidth="1"/>
    <col min="2307" max="2307" width="28.42578125" style="74" customWidth="1"/>
    <col min="2308" max="2308" width="11.85546875" style="74" customWidth="1"/>
    <col min="2309" max="2309" width="12.28515625" style="74" customWidth="1"/>
    <col min="2310" max="2310" width="10.85546875" style="74" customWidth="1"/>
    <col min="2311" max="2311" width="5.5703125" style="74" customWidth="1"/>
    <col min="2312" max="2312" width="11.140625" style="74" customWidth="1"/>
    <col min="2313" max="2313" width="9.5703125" style="74" customWidth="1"/>
    <col min="2314" max="2314" width="8.85546875" style="74" customWidth="1"/>
    <col min="2315" max="2315" width="6.85546875" style="74" customWidth="1"/>
    <col min="2316" max="2559" width="11.42578125" style="74"/>
    <col min="2560" max="2560" width="1.140625" style="74" customWidth="1"/>
    <col min="2561" max="2561" width="9.5703125" style="74" customWidth="1"/>
    <col min="2562" max="2562" width="9.28515625" style="74" customWidth="1"/>
    <col min="2563" max="2563" width="28.42578125" style="74" customWidth="1"/>
    <col min="2564" max="2564" width="11.85546875" style="74" customWidth="1"/>
    <col min="2565" max="2565" width="12.28515625" style="74" customWidth="1"/>
    <col min="2566" max="2566" width="10.85546875" style="74" customWidth="1"/>
    <col min="2567" max="2567" width="5.5703125" style="74" customWidth="1"/>
    <col min="2568" max="2568" width="11.140625" style="74" customWidth="1"/>
    <col min="2569" max="2569" width="9.5703125" style="74" customWidth="1"/>
    <col min="2570" max="2570" width="8.85546875" style="74" customWidth="1"/>
    <col min="2571" max="2571" width="6.85546875" style="74" customWidth="1"/>
    <col min="2572" max="2815" width="11.42578125" style="74"/>
    <col min="2816" max="2816" width="1.140625" style="74" customWidth="1"/>
    <col min="2817" max="2817" width="9.5703125" style="74" customWidth="1"/>
    <col min="2818" max="2818" width="9.28515625" style="74" customWidth="1"/>
    <col min="2819" max="2819" width="28.42578125" style="74" customWidth="1"/>
    <col min="2820" max="2820" width="11.85546875" style="74" customWidth="1"/>
    <col min="2821" max="2821" width="12.28515625" style="74" customWidth="1"/>
    <col min="2822" max="2822" width="10.85546875" style="74" customWidth="1"/>
    <col min="2823" max="2823" width="5.5703125" style="74" customWidth="1"/>
    <col min="2824" max="2824" width="11.140625" style="74" customWidth="1"/>
    <col min="2825" max="2825" width="9.5703125" style="74" customWidth="1"/>
    <col min="2826" max="2826" width="8.85546875" style="74" customWidth="1"/>
    <col min="2827" max="2827" width="6.85546875" style="74" customWidth="1"/>
    <col min="2828" max="3071" width="11.42578125" style="74"/>
    <col min="3072" max="3072" width="1.140625" style="74" customWidth="1"/>
    <col min="3073" max="3073" width="9.5703125" style="74" customWidth="1"/>
    <col min="3074" max="3074" width="9.28515625" style="74" customWidth="1"/>
    <col min="3075" max="3075" width="28.42578125" style="74" customWidth="1"/>
    <col min="3076" max="3076" width="11.85546875" style="74" customWidth="1"/>
    <col min="3077" max="3077" width="12.28515625" style="74" customWidth="1"/>
    <col min="3078" max="3078" width="10.85546875" style="74" customWidth="1"/>
    <col min="3079" max="3079" width="5.5703125" style="74" customWidth="1"/>
    <col min="3080" max="3080" width="11.140625" style="74" customWidth="1"/>
    <col min="3081" max="3081" width="9.5703125" style="74" customWidth="1"/>
    <col min="3082" max="3082" width="8.85546875" style="74" customWidth="1"/>
    <col min="3083" max="3083" width="6.85546875" style="74" customWidth="1"/>
    <col min="3084" max="3327" width="11.42578125" style="74"/>
    <col min="3328" max="3328" width="1.140625" style="74" customWidth="1"/>
    <col min="3329" max="3329" width="9.5703125" style="74" customWidth="1"/>
    <col min="3330" max="3330" width="9.28515625" style="74" customWidth="1"/>
    <col min="3331" max="3331" width="28.42578125" style="74" customWidth="1"/>
    <col min="3332" max="3332" width="11.85546875" style="74" customWidth="1"/>
    <col min="3333" max="3333" width="12.28515625" style="74" customWidth="1"/>
    <col min="3334" max="3334" width="10.85546875" style="74" customWidth="1"/>
    <col min="3335" max="3335" width="5.5703125" style="74" customWidth="1"/>
    <col min="3336" max="3336" width="11.140625" style="74" customWidth="1"/>
    <col min="3337" max="3337" width="9.5703125" style="74" customWidth="1"/>
    <col min="3338" max="3338" width="8.85546875" style="74" customWidth="1"/>
    <col min="3339" max="3339" width="6.85546875" style="74" customWidth="1"/>
    <col min="3340" max="3583" width="11.42578125" style="74"/>
    <col min="3584" max="3584" width="1.140625" style="74" customWidth="1"/>
    <col min="3585" max="3585" width="9.5703125" style="74" customWidth="1"/>
    <col min="3586" max="3586" width="9.28515625" style="74" customWidth="1"/>
    <col min="3587" max="3587" width="28.42578125" style="74" customWidth="1"/>
    <col min="3588" max="3588" width="11.85546875" style="74" customWidth="1"/>
    <col min="3589" max="3589" width="12.28515625" style="74" customWidth="1"/>
    <col min="3590" max="3590" width="10.85546875" style="74" customWidth="1"/>
    <col min="3591" max="3591" width="5.5703125" style="74" customWidth="1"/>
    <col min="3592" max="3592" width="11.140625" style="74" customWidth="1"/>
    <col min="3593" max="3593" width="9.5703125" style="74" customWidth="1"/>
    <col min="3594" max="3594" width="8.85546875" style="74" customWidth="1"/>
    <col min="3595" max="3595" width="6.85546875" style="74" customWidth="1"/>
    <col min="3596" max="3839" width="11.42578125" style="74"/>
    <col min="3840" max="3840" width="1.140625" style="74" customWidth="1"/>
    <col min="3841" max="3841" width="9.5703125" style="74" customWidth="1"/>
    <col min="3842" max="3842" width="9.28515625" style="74" customWidth="1"/>
    <col min="3843" max="3843" width="28.42578125" style="74" customWidth="1"/>
    <col min="3844" max="3844" width="11.85546875" style="74" customWidth="1"/>
    <col min="3845" max="3845" width="12.28515625" style="74" customWidth="1"/>
    <col min="3846" max="3846" width="10.85546875" style="74" customWidth="1"/>
    <col min="3847" max="3847" width="5.5703125" style="74" customWidth="1"/>
    <col min="3848" max="3848" width="11.140625" style="74" customWidth="1"/>
    <col min="3849" max="3849" width="9.5703125" style="74" customWidth="1"/>
    <col min="3850" max="3850" width="8.85546875" style="74" customWidth="1"/>
    <col min="3851" max="3851" width="6.85546875" style="74" customWidth="1"/>
    <col min="3852" max="4095" width="11.42578125" style="74"/>
    <col min="4096" max="4096" width="1.140625" style="74" customWidth="1"/>
    <col min="4097" max="4097" width="9.5703125" style="74" customWidth="1"/>
    <col min="4098" max="4098" width="9.28515625" style="74" customWidth="1"/>
    <col min="4099" max="4099" width="28.42578125" style="74" customWidth="1"/>
    <col min="4100" max="4100" width="11.85546875" style="74" customWidth="1"/>
    <col min="4101" max="4101" width="12.28515625" style="74" customWidth="1"/>
    <col min="4102" max="4102" width="10.85546875" style="74" customWidth="1"/>
    <col min="4103" max="4103" width="5.5703125" style="74" customWidth="1"/>
    <col min="4104" max="4104" width="11.140625" style="74" customWidth="1"/>
    <col min="4105" max="4105" width="9.5703125" style="74" customWidth="1"/>
    <col min="4106" max="4106" width="8.85546875" style="74" customWidth="1"/>
    <col min="4107" max="4107" width="6.85546875" style="74" customWidth="1"/>
    <col min="4108" max="4351" width="11.42578125" style="74"/>
    <col min="4352" max="4352" width="1.140625" style="74" customWidth="1"/>
    <col min="4353" max="4353" width="9.5703125" style="74" customWidth="1"/>
    <col min="4354" max="4354" width="9.28515625" style="74" customWidth="1"/>
    <col min="4355" max="4355" width="28.42578125" style="74" customWidth="1"/>
    <col min="4356" max="4356" width="11.85546875" style="74" customWidth="1"/>
    <col min="4357" max="4357" width="12.28515625" style="74" customWidth="1"/>
    <col min="4358" max="4358" width="10.85546875" style="74" customWidth="1"/>
    <col min="4359" max="4359" width="5.5703125" style="74" customWidth="1"/>
    <col min="4360" max="4360" width="11.140625" style="74" customWidth="1"/>
    <col min="4361" max="4361" width="9.5703125" style="74" customWidth="1"/>
    <col min="4362" max="4362" width="8.85546875" style="74" customWidth="1"/>
    <col min="4363" max="4363" width="6.85546875" style="74" customWidth="1"/>
    <col min="4364" max="4607" width="11.42578125" style="74"/>
    <col min="4608" max="4608" width="1.140625" style="74" customWidth="1"/>
    <col min="4609" max="4609" width="9.5703125" style="74" customWidth="1"/>
    <col min="4610" max="4610" width="9.28515625" style="74" customWidth="1"/>
    <col min="4611" max="4611" width="28.42578125" style="74" customWidth="1"/>
    <col min="4612" max="4612" width="11.85546875" style="74" customWidth="1"/>
    <col min="4613" max="4613" width="12.28515625" style="74" customWidth="1"/>
    <col min="4614" max="4614" width="10.85546875" style="74" customWidth="1"/>
    <col min="4615" max="4615" width="5.5703125" style="74" customWidth="1"/>
    <col min="4616" max="4616" width="11.140625" style="74" customWidth="1"/>
    <col min="4617" max="4617" width="9.5703125" style="74" customWidth="1"/>
    <col min="4618" max="4618" width="8.85546875" style="74" customWidth="1"/>
    <col min="4619" max="4619" width="6.85546875" style="74" customWidth="1"/>
    <col min="4620" max="4863" width="11.42578125" style="74"/>
    <col min="4864" max="4864" width="1.140625" style="74" customWidth="1"/>
    <col min="4865" max="4865" width="9.5703125" style="74" customWidth="1"/>
    <col min="4866" max="4866" width="9.28515625" style="74" customWidth="1"/>
    <col min="4867" max="4867" width="28.42578125" style="74" customWidth="1"/>
    <col min="4868" max="4868" width="11.85546875" style="74" customWidth="1"/>
    <col min="4869" max="4869" width="12.28515625" style="74" customWidth="1"/>
    <col min="4870" max="4870" width="10.85546875" style="74" customWidth="1"/>
    <col min="4871" max="4871" width="5.5703125" style="74" customWidth="1"/>
    <col min="4872" max="4872" width="11.140625" style="74" customWidth="1"/>
    <col min="4873" max="4873" width="9.5703125" style="74" customWidth="1"/>
    <col min="4874" max="4874" width="8.85546875" style="74" customWidth="1"/>
    <col min="4875" max="4875" width="6.85546875" style="74" customWidth="1"/>
    <col min="4876" max="5119" width="11.42578125" style="74"/>
    <col min="5120" max="5120" width="1.140625" style="74" customWidth="1"/>
    <col min="5121" max="5121" width="9.5703125" style="74" customWidth="1"/>
    <col min="5122" max="5122" width="9.28515625" style="74" customWidth="1"/>
    <col min="5123" max="5123" width="28.42578125" style="74" customWidth="1"/>
    <col min="5124" max="5124" width="11.85546875" style="74" customWidth="1"/>
    <col min="5125" max="5125" width="12.28515625" style="74" customWidth="1"/>
    <col min="5126" max="5126" width="10.85546875" style="74" customWidth="1"/>
    <col min="5127" max="5127" width="5.5703125" style="74" customWidth="1"/>
    <col min="5128" max="5128" width="11.140625" style="74" customWidth="1"/>
    <col min="5129" max="5129" width="9.5703125" style="74" customWidth="1"/>
    <col min="5130" max="5130" width="8.85546875" style="74" customWidth="1"/>
    <col min="5131" max="5131" width="6.85546875" style="74" customWidth="1"/>
    <col min="5132" max="5375" width="11.42578125" style="74"/>
    <col min="5376" max="5376" width="1.140625" style="74" customWidth="1"/>
    <col min="5377" max="5377" width="9.5703125" style="74" customWidth="1"/>
    <col min="5378" max="5378" width="9.28515625" style="74" customWidth="1"/>
    <col min="5379" max="5379" width="28.42578125" style="74" customWidth="1"/>
    <col min="5380" max="5380" width="11.85546875" style="74" customWidth="1"/>
    <col min="5381" max="5381" width="12.28515625" style="74" customWidth="1"/>
    <col min="5382" max="5382" width="10.85546875" style="74" customWidth="1"/>
    <col min="5383" max="5383" width="5.5703125" style="74" customWidth="1"/>
    <col min="5384" max="5384" width="11.140625" style="74" customWidth="1"/>
    <col min="5385" max="5385" width="9.5703125" style="74" customWidth="1"/>
    <col min="5386" max="5386" width="8.85546875" style="74" customWidth="1"/>
    <col min="5387" max="5387" width="6.85546875" style="74" customWidth="1"/>
    <col min="5388" max="5631" width="11.42578125" style="74"/>
    <col min="5632" max="5632" width="1.140625" style="74" customWidth="1"/>
    <col min="5633" max="5633" width="9.5703125" style="74" customWidth="1"/>
    <col min="5634" max="5634" width="9.28515625" style="74" customWidth="1"/>
    <col min="5635" max="5635" width="28.42578125" style="74" customWidth="1"/>
    <col min="5636" max="5636" width="11.85546875" style="74" customWidth="1"/>
    <col min="5637" max="5637" width="12.28515625" style="74" customWidth="1"/>
    <col min="5638" max="5638" width="10.85546875" style="74" customWidth="1"/>
    <col min="5639" max="5639" width="5.5703125" style="74" customWidth="1"/>
    <col min="5640" max="5640" width="11.140625" style="74" customWidth="1"/>
    <col min="5641" max="5641" width="9.5703125" style="74" customWidth="1"/>
    <col min="5642" max="5642" width="8.85546875" style="74" customWidth="1"/>
    <col min="5643" max="5643" width="6.85546875" style="74" customWidth="1"/>
    <col min="5644" max="5887" width="11.42578125" style="74"/>
    <col min="5888" max="5888" width="1.140625" style="74" customWidth="1"/>
    <col min="5889" max="5889" width="9.5703125" style="74" customWidth="1"/>
    <col min="5890" max="5890" width="9.28515625" style="74" customWidth="1"/>
    <col min="5891" max="5891" width="28.42578125" style="74" customWidth="1"/>
    <col min="5892" max="5892" width="11.85546875" style="74" customWidth="1"/>
    <col min="5893" max="5893" width="12.28515625" style="74" customWidth="1"/>
    <col min="5894" max="5894" width="10.85546875" style="74" customWidth="1"/>
    <col min="5895" max="5895" width="5.5703125" style="74" customWidth="1"/>
    <col min="5896" max="5896" width="11.140625" style="74" customWidth="1"/>
    <col min="5897" max="5897" width="9.5703125" style="74" customWidth="1"/>
    <col min="5898" max="5898" width="8.85546875" style="74" customWidth="1"/>
    <col min="5899" max="5899" width="6.85546875" style="74" customWidth="1"/>
    <col min="5900" max="6143" width="11.42578125" style="74"/>
    <col min="6144" max="6144" width="1.140625" style="74" customWidth="1"/>
    <col min="6145" max="6145" width="9.5703125" style="74" customWidth="1"/>
    <col min="6146" max="6146" width="9.28515625" style="74" customWidth="1"/>
    <col min="6147" max="6147" width="28.42578125" style="74" customWidth="1"/>
    <col min="6148" max="6148" width="11.85546875" style="74" customWidth="1"/>
    <col min="6149" max="6149" width="12.28515625" style="74" customWidth="1"/>
    <col min="6150" max="6150" width="10.85546875" style="74" customWidth="1"/>
    <col min="6151" max="6151" width="5.5703125" style="74" customWidth="1"/>
    <col min="6152" max="6152" width="11.140625" style="74" customWidth="1"/>
    <col min="6153" max="6153" width="9.5703125" style="74" customWidth="1"/>
    <col min="6154" max="6154" width="8.85546875" style="74" customWidth="1"/>
    <col min="6155" max="6155" width="6.85546875" style="74" customWidth="1"/>
    <col min="6156" max="6399" width="11.42578125" style="74"/>
    <col min="6400" max="6400" width="1.140625" style="74" customWidth="1"/>
    <col min="6401" max="6401" width="9.5703125" style="74" customWidth="1"/>
    <col min="6402" max="6402" width="9.28515625" style="74" customWidth="1"/>
    <col min="6403" max="6403" width="28.42578125" style="74" customWidth="1"/>
    <col min="6404" max="6404" width="11.85546875" style="74" customWidth="1"/>
    <col min="6405" max="6405" width="12.28515625" style="74" customWidth="1"/>
    <col min="6406" max="6406" width="10.85546875" style="74" customWidth="1"/>
    <col min="6407" max="6407" width="5.5703125" style="74" customWidth="1"/>
    <col min="6408" max="6408" width="11.140625" style="74" customWidth="1"/>
    <col min="6409" max="6409" width="9.5703125" style="74" customWidth="1"/>
    <col min="6410" max="6410" width="8.85546875" style="74" customWidth="1"/>
    <col min="6411" max="6411" width="6.85546875" style="74" customWidth="1"/>
    <col min="6412" max="6655" width="11.42578125" style="74"/>
    <col min="6656" max="6656" width="1.140625" style="74" customWidth="1"/>
    <col min="6657" max="6657" width="9.5703125" style="74" customWidth="1"/>
    <col min="6658" max="6658" width="9.28515625" style="74" customWidth="1"/>
    <col min="6659" max="6659" width="28.42578125" style="74" customWidth="1"/>
    <col min="6660" max="6660" width="11.85546875" style="74" customWidth="1"/>
    <col min="6661" max="6661" width="12.28515625" style="74" customWidth="1"/>
    <col min="6662" max="6662" width="10.85546875" style="74" customWidth="1"/>
    <col min="6663" max="6663" width="5.5703125" style="74" customWidth="1"/>
    <col min="6664" max="6664" width="11.140625" style="74" customWidth="1"/>
    <col min="6665" max="6665" width="9.5703125" style="74" customWidth="1"/>
    <col min="6666" max="6666" width="8.85546875" style="74" customWidth="1"/>
    <col min="6667" max="6667" width="6.85546875" style="74" customWidth="1"/>
    <col min="6668" max="6911" width="11.42578125" style="74"/>
    <col min="6912" max="6912" width="1.140625" style="74" customWidth="1"/>
    <col min="6913" max="6913" width="9.5703125" style="74" customWidth="1"/>
    <col min="6914" max="6914" width="9.28515625" style="74" customWidth="1"/>
    <col min="6915" max="6915" width="28.42578125" style="74" customWidth="1"/>
    <col min="6916" max="6916" width="11.85546875" style="74" customWidth="1"/>
    <col min="6917" max="6917" width="12.28515625" style="74" customWidth="1"/>
    <col min="6918" max="6918" width="10.85546875" style="74" customWidth="1"/>
    <col min="6919" max="6919" width="5.5703125" style="74" customWidth="1"/>
    <col min="6920" max="6920" width="11.140625" style="74" customWidth="1"/>
    <col min="6921" max="6921" width="9.5703125" style="74" customWidth="1"/>
    <col min="6922" max="6922" width="8.85546875" style="74" customWidth="1"/>
    <col min="6923" max="6923" width="6.85546875" style="74" customWidth="1"/>
    <col min="6924" max="7167" width="11.42578125" style="74"/>
    <col min="7168" max="7168" width="1.140625" style="74" customWidth="1"/>
    <col min="7169" max="7169" width="9.5703125" style="74" customWidth="1"/>
    <col min="7170" max="7170" width="9.28515625" style="74" customWidth="1"/>
    <col min="7171" max="7171" width="28.42578125" style="74" customWidth="1"/>
    <col min="7172" max="7172" width="11.85546875" style="74" customWidth="1"/>
    <col min="7173" max="7173" width="12.28515625" style="74" customWidth="1"/>
    <col min="7174" max="7174" width="10.85546875" style="74" customWidth="1"/>
    <col min="7175" max="7175" width="5.5703125" style="74" customWidth="1"/>
    <col min="7176" max="7176" width="11.140625" style="74" customWidth="1"/>
    <col min="7177" max="7177" width="9.5703125" style="74" customWidth="1"/>
    <col min="7178" max="7178" width="8.85546875" style="74" customWidth="1"/>
    <col min="7179" max="7179" width="6.85546875" style="74" customWidth="1"/>
    <col min="7180" max="7423" width="11.42578125" style="74"/>
    <col min="7424" max="7424" width="1.140625" style="74" customWidth="1"/>
    <col min="7425" max="7425" width="9.5703125" style="74" customWidth="1"/>
    <col min="7426" max="7426" width="9.28515625" style="74" customWidth="1"/>
    <col min="7427" max="7427" width="28.42578125" style="74" customWidth="1"/>
    <col min="7428" max="7428" width="11.85546875" style="74" customWidth="1"/>
    <col min="7429" max="7429" width="12.28515625" style="74" customWidth="1"/>
    <col min="7430" max="7430" width="10.85546875" style="74" customWidth="1"/>
    <col min="7431" max="7431" width="5.5703125" style="74" customWidth="1"/>
    <col min="7432" max="7432" width="11.140625" style="74" customWidth="1"/>
    <col min="7433" max="7433" width="9.5703125" style="74" customWidth="1"/>
    <col min="7434" max="7434" width="8.85546875" style="74" customWidth="1"/>
    <col min="7435" max="7435" width="6.85546875" style="74" customWidth="1"/>
    <col min="7436" max="7679" width="11.42578125" style="74"/>
    <col min="7680" max="7680" width="1.140625" style="74" customWidth="1"/>
    <col min="7681" max="7681" width="9.5703125" style="74" customWidth="1"/>
    <col min="7682" max="7682" width="9.28515625" style="74" customWidth="1"/>
    <col min="7683" max="7683" width="28.42578125" style="74" customWidth="1"/>
    <col min="7684" max="7684" width="11.85546875" style="74" customWidth="1"/>
    <col min="7685" max="7685" width="12.28515625" style="74" customWidth="1"/>
    <col min="7686" max="7686" width="10.85546875" style="74" customWidth="1"/>
    <col min="7687" max="7687" width="5.5703125" style="74" customWidth="1"/>
    <col min="7688" max="7688" width="11.140625" style="74" customWidth="1"/>
    <col min="7689" max="7689" width="9.5703125" style="74" customWidth="1"/>
    <col min="7690" max="7690" width="8.85546875" style="74" customWidth="1"/>
    <col min="7691" max="7691" width="6.85546875" style="74" customWidth="1"/>
    <col min="7692" max="7935" width="11.42578125" style="74"/>
    <col min="7936" max="7936" width="1.140625" style="74" customWidth="1"/>
    <col min="7937" max="7937" width="9.5703125" style="74" customWidth="1"/>
    <col min="7938" max="7938" width="9.28515625" style="74" customWidth="1"/>
    <col min="7939" max="7939" width="28.42578125" style="74" customWidth="1"/>
    <col min="7940" max="7940" width="11.85546875" style="74" customWidth="1"/>
    <col min="7941" max="7941" width="12.28515625" style="74" customWidth="1"/>
    <col min="7942" max="7942" width="10.85546875" style="74" customWidth="1"/>
    <col min="7943" max="7943" width="5.5703125" style="74" customWidth="1"/>
    <col min="7944" max="7944" width="11.140625" style="74" customWidth="1"/>
    <col min="7945" max="7945" width="9.5703125" style="74" customWidth="1"/>
    <col min="7946" max="7946" width="8.85546875" style="74" customWidth="1"/>
    <col min="7947" max="7947" width="6.85546875" style="74" customWidth="1"/>
    <col min="7948" max="8191" width="11.42578125" style="74"/>
    <col min="8192" max="8192" width="1.140625" style="74" customWidth="1"/>
    <col min="8193" max="8193" width="9.5703125" style="74" customWidth="1"/>
    <col min="8194" max="8194" width="9.28515625" style="74" customWidth="1"/>
    <col min="8195" max="8195" width="28.42578125" style="74" customWidth="1"/>
    <col min="8196" max="8196" width="11.85546875" style="74" customWidth="1"/>
    <col min="8197" max="8197" width="12.28515625" style="74" customWidth="1"/>
    <col min="8198" max="8198" width="10.85546875" style="74" customWidth="1"/>
    <col min="8199" max="8199" width="5.5703125" style="74" customWidth="1"/>
    <col min="8200" max="8200" width="11.140625" style="74" customWidth="1"/>
    <col min="8201" max="8201" width="9.5703125" style="74" customWidth="1"/>
    <col min="8202" max="8202" width="8.85546875" style="74" customWidth="1"/>
    <col min="8203" max="8203" width="6.85546875" style="74" customWidth="1"/>
    <col min="8204" max="8447" width="11.42578125" style="74"/>
    <col min="8448" max="8448" width="1.140625" style="74" customWidth="1"/>
    <col min="8449" max="8449" width="9.5703125" style="74" customWidth="1"/>
    <col min="8450" max="8450" width="9.28515625" style="74" customWidth="1"/>
    <col min="8451" max="8451" width="28.42578125" style="74" customWidth="1"/>
    <col min="8452" max="8452" width="11.85546875" style="74" customWidth="1"/>
    <col min="8453" max="8453" width="12.28515625" style="74" customWidth="1"/>
    <col min="8454" max="8454" width="10.85546875" style="74" customWidth="1"/>
    <col min="8455" max="8455" width="5.5703125" style="74" customWidth="1"/>
    <col min="8456" max="8456" width="11.140625" style="74" customWidth="1"/>
    <col min="8457" max="8457" width="9.5703125" style="74" customWidth="1"/>
    <col min="8458" max="8458" width="8.85546875" style="74" customWidth="1"/>
    <col min="8459" max="8459" width="6.85546875" style="74" customWidth="1"/>
    <col min="8460" max="8703" width="11.42578125" style="74"/>
    <col min="8704" max="8704" width="1.140625" style="74" customWidth="1"/>
    <col min="8705" max="8705" width="9.5703125" style="74" customWidth="1"/>
    <col min="8706" max="8706" width="9.28515625" style="74" customWidth="1"/>
    <col min="8707" max="8707" width="28.42578125" style="74" customWidth="1"/>
    <col min="8708" max="8708" width="11.85546875" style="74" customWidth="1"/>
    <col min="8709" max="8709" width="12.28515625" style="74" customWidth="1"/>
    <col min="8710" max="8710" width="10.85546875" style="74" customWidth="1"/>
    <col min="8711" max="8711" width="5.5703125" style="74" customWidth="1"/>
    <col min="8712" max="8712" width="11.140625" style="74" customWidth="1"/>
    <col min="8713" max="8713" width="9.5703125" style="74" customWidth="1"/>
    <col min="8714" max="8714" width="8.85546875" style="74" customWidth="1"/>
    <col min="8715" max="8715" width="6.85546875" style="74" customWidth="1"/>
    <col min="8716" max="8959" width="11.42578125" style="74"/>
    <col min="8960" max="8960" width="1.140625" style="74" customWidth="1"/>
    <col min="8961" max="8961" width="9.5703125" style="74" customWidth="1"/>
    <col min="8962" max="8962" width="9.28515625" style="74" customWidth="1"/>
    <col min="8963" max="8963" width="28.42578125" style="74" customWidth="1"/>
    <col min="8964" max="8964" width="11.85546875" style="74" customWidth="1"/>
    <col min="8965" max="8965" width="12.28515625" style="74" customWidth="1"/>
    <col min="8966" max="8966" width="10.85546875" style="74" customWidth="1"/>
    <col min="8967" max="8967" width="5.5703125" style="74" customWidth="1"/>
    <col min="8968" max="8968" width="11.140625" style="74" customWidth="1"/>
    <col min="8969" max="8969" width="9.5703125" style="74" customWidth="1"/>
    <col min="8970" max="8970" width="8.85546875" style="74" customWidth="1"/>
    <col min="8971" max="8971" width="6.85546875" style="74" customWidth="1"/>
    <col min="8972" max="9215" width="11.42578125" style="74"/>
    <col min="9216" max="9216" width="1.140625" style="74" customWidth="1"/>
    <col min="9217" max="9217" width="9.5703125" style="74" customWidth="1"/>
    <col min="9218" max="9218" width="9.28515625" style="74" customWidth="1"/>
    <col min="9219" max="9219" width="28.42578125" style="74" customWidth="1"/>
    <col min="9220" max="9220" width="11.85546875" style="74" customWidth="1"/>
    <col min="9221" max="9221" width="12.28515625" style="74" customWidth="1"/>
    <col min="9222" max="9222" width="10.85546875" style="74" customWidth="1"/>
    <col min="9223" max="9223" width="5.5703125" style="74" customWidth="1"/>
    <col min="9224" max="9224" width="11.140625" style="74" customWidth="1"/>
    <col min="9225" max="9225" width="9.5703125" style="74" customWidth="1"/>
    <col min="9226" max="9226" width="8.85546875" style="74" customWidth="1"/>
    <col min="9227" max="9227" width="6.85546875" style="74" customWidth="1"/>
    <col min="9228" max="9471" width="11.42578125" style="74"/>
    <col min="9472" max="9472" width="1.140625" style="74" customWidth="1"/>
    <col min="9473" max="9473" width="9.5703125" style="74" customWidth="1"/>
    <col min="9474" max="9474" width="9.28515625" style="74" customWidth="1"/>
    <col min="9475" max="9475" width="28.42578125" style="74" customWidth="1"/>
    <col min="9476" max="9476" width="11.85546875" style="74" customWidth="1"/>
    <col min="9477" max="9477" width="12.28515625" style="74" customWidth="1"/>
    <col min="9478" max="9478" width="10.85546875" style="74" customWidth="1"/>
    <col min="9479" max="9479" width="5.5703125" style="74" customWidth="1"/>
    <col min="9480" max="9480" width="11.140625" style="74" customWidth="1"/>
    <col min="9481" max="9481" width="9.5703125" style="74" customWidth="1"/>
    <col min="9482" max="9482" width="8.85546875" style="74" customWidth="1"/>
    <col min="9483" max="9483" width="6.85546875" style="74" customWidth="1"/>
    <col min="9484" max="9727" width="11.42578125" style="74"/>
    <col min="9728" max="9728" width="1.140625" style="74" customWidth="1"/>
    <col min="9729" max="9729" width="9.5703125" style="74" customWidth="1"/>
    <col min="9730" max="9730" width="9.28515625" style="74" customWidth="1"/>
    <col min="9731" max="9731" width="28.42578125" style="74" customWidth="1"/>
    <col min="9732" max="9732" width="11.85546875" style="74" customWidth="1"/>
    <col min="9733" max="9733" width="12.28515625" style="74" customWidth="1"/>
    <col min="9734" max="9734" width="10.85546875" style="74" customWidth="1"/>
    <col min="9735" max="9735" width="5.5703125" style="74" customWidth="1"/>
    <col min="9736" max="9736" width="11.140625" style="74" customWidth="1"/>
    <col min="9737" max="9737" width="9.5703125" style="74" customWidth="1"/>
    <col min="9738" max="9738" width="8.85546875" style="74" customWidth="1"/>
    <col min="9739" max="9739" width="6.85546875" style="74" customWidth="1"/>
    <col min="9740" max="9983" width="11.42578125" style="74"/>
    <col min="9984" max="9984" width="1.140625" style="74" customWidth="1"/>
    <col min="9985" max="9985" width="9.5703125" style="74" customWidth="1"/>
    <col min="9986" max="9986" width="9.28515625" style="74" customWidth="1"/>
    <col min="9987" max="9987" width="28.42578125" style="74" customWidth="1"/>
    <col min="9988" max="9988" width="11.85546875" style="74" customWidth="1"/>
    <col min="9989" max="9989" width="12.28515625" style="74" customWidth="1"/>
    <col min="9990" max="9990" width="10.85546875" style="74" customWidth="1"/>
    <col min="9991" max="9991" width="5.5703125" style="74" customWidth="1"/>
    <col min="9992" max="9992" width="11.140625" style="74" customWidth="1"/>
    <col min="9993" max="9993" width="9.5703125" style="74" customWidth="1"/>
    <col min="9994" max="9994" width="8.85546875" style="74" customWidth="1"/>
    <col min="9995" max="9995" width="6.85546875" style="74" customWidth="1"/>
    <col min="9996" max="10239" width="11.42578125" style="74"/>
    <col min="10240" max="10240" width="1.140625" style="74" customWidth="1"/>
    <col min="10241" max="10241" width="9.5703125" style="74" customWidth="1"/>
    <col min="10242" max="10242" width="9.28515625" style="74" customWidth="1"/>
    <col min="10243" max="10243" width="28.42578125" style="74" customWidth="1"/>
    <col min="10244" max="10244" width="11.85546875" style="74" customWidth="1"/>
    <col min="10245" max="10245" width="12.28515625" style="74" customWidth="1"/>
    <col min="10246" max="10246" width="10.85546875" style="74" customWidth="1"/>
    <col min="10247" max="10247" width="5.5703125" style="74" customWidth="1"/>
    <col min="10248" max="10248" width="11.140625" style="74" customWidth="1"/>
    <col min="10249" max="10249" width="9.5703125" style="74" customWidth="1"/>
    <col min="10250" max="10250" width="8.85546875" style="74" customWidth="1"/>
    <col min="10251" max="10251" width="6.85546875" style="74" customWidth="1"/>
    <col min="10252" max="10495" width="11.42578125" style="74"/>
    <col min="10496" max="10496" width="1.140625" style="74" customWidth="1"/>
    <col min="10497" max="10497" width="9.5703125" style="74" customWidth="1"/>
    <col min="10498" max="10498" width="9.28515625" style="74" customWidth="1"/>
    <col min="10499" max="10499" width="28.42578125" style="74" customWidth="1"/>
    <col min="10500" max="10500" width="11.85546875" style="74" customWidth="1"/>
    <col min="10501" max="10501" width="12.28515625" style="74" customWidth="1"/>
    <col min="10502" max="10502" width="10.85546875" style="74" customWidth="1"/>
    <col min="10503" max="10503" width="5.5703125" style="74" customWidth="1"/>
    <col min="10504" max="10504" width="11.140625" style="74" customWidth="1"/>
    <col min="10505" max="10505" width="9.5703125" style="74" customWidth="1"/>
    <col min="10506" max="10506" width="8.85546875" style="74" customWidth="1"/>
    <col min="10507" max="10507" width="6.85546875" style="74" customWidth="1"/>
    <col min="10508" max="10751" width="11.42578125" style="74"/>
    <col min="10752" max="10752" width="1.140625" style="74" customWidth="1"/>
    <col min="10753" max="10753" width="9.5703125" style="74" customWidth="1"/>
    <col min="10754" max="10754" width="9.28515625" style="74" customWidth="1"/>
    <col min="10755" max="10755" width="28.42578125" style="74" customWidth="1"/>
    <col min="10756" max="10756" width="11.85546875" style="74" customWidth="1"/>
    <col min="10757" max="10757" width="12.28515625" style="74" customWidth="1"/>
    <col min="10758" max="10758" width="10.85546875" style="74" customWidth="1"/>
    <col min="10759" max="10759" width="5.5703125" style="74" customWidth="1"/>
    <col min="10760" max="10760" width="11.140625" style="74" customWidth="1"/>
    <col min="10761" max="10761" width="9.5703125" style="74" customWidth="1"/>
    <col min="10762" max="10762" width="8.85546875" style="74" customWidth="1"/>
    <col min="10763" max="10763" width="6.85546875" style="74" customWidth="1"/>
    <col min="10764" max="11007" width="11.42578125" style="74"/>
    <col min="11008" max="11008" width="1.140625" style="74" customWidth="1"/>
    <col min="11009" max="11009" width="9.5703125" style="74" customWidth="1"/>
    <col min="11010" max="11010" width="9.28515625" style="74" customWidth="1"/>
    <col min="11011" max="11011" width="28.42578125" style="74" customWidth="1"/>
    <col min="11012" max="11012" width="11.85546875" style="74" customWidth="1"/>
    <col min="11013" max="11013" width="12.28515625" style="74" customWidth="1"/>
    <col min="11014" max="11014" width="10.85546875" style="74" customWidth="1"/>
    <col min="11015" max="11015" width="5.5703125" style="74" customWidth="1"/>
    <col min="11016" max="11016" width="11.140625" style="74" customWidth="1"/>
    <col min="11017" max="11017" width="9.5703125" style="74" customWidth="1"/>
    <col min="11018" max="11018" width="8.85546875" style="74" customWidth="1"/>
    <col min="11019" max="11019" width="6.85546875" style="74" customWidth="1"/>
    <col min="11020" max="11263" width="11.42578125" style="74"/>
    <col min="11264" max="11264" width="1.140625" style="74" customWidth="1"/>
    <col min="11265" max="11265" width="9.5703125" style="74" customWidth="1"/>
    <col min="11266" max="11266" width="9.28515625" style="74" customWidth="1"/>
    <col min="11267" max="11267" width="28.42578125" style="74" customWidth="1"/>
    <col min="11268" max="11268" width="11.85546875" style="74" customWidth="1"/>
    <col min="11269" max="11269" width="12.28515625" style="74" customWidth="1"/>
    <col min="11270" max="11270" width="10.85546875" style="74" customWidth="1"/>
    <col min="11271" max="11271" width="5.5703125" style="74" customWidth="1"/>
    <col min="11272" max="11272" width="11.140625" style="74" customWidth="1"/>
    <col min="11273" max="11273" width="9.5703125" style="74" customWidth="1"/>
    <col min="11274" max="11274" width="8.85546875" style="74" customWidth="1"/>
    <col min="11275" max="11275" width="6.85546875" style="74" customWidth="1"/>
    <col min="11276" max="11519" width="11.42578125" style="74"/>
    <col min="11520" max="11520" width="1.140625" style="74" customWidth="1"/>
    <col min="11521" max="11521" width="9.5703125" style="74" customWidth="1"/>
    <col min="11522" max="11522" width="9.28515625" style="74" customWidth="1"/>
    <col min="11523" max="11523" width="28.42578125" style="74" customWidth="1"/>
    <col min="11524" max="11524" width="11.85546875" style="74" customWidth="1"/>
    <col min="11525" max="11525" width="12.28515625" style="74" customWidth="1"/>
    <col min="11526" max="11526" width="10.85546875" style="74" customWidth="1"/>
    <col min="11527" max="11527" width="5.5703125" style="74" customWidth="1"/>
    <col min="11528" max="11528" width="11.140625" style="74" customWidth="1"/>
    <col min="11529" max="11529" width="9.5703125" style="74" customWidth="1"/>
    <col min="11530" max="11530" width="8.85546875" style="74" customWidth="1"/>
    <col min="11531" max="11531" width="6.85546875" style="74" customWidth="1"/>
    <col min="11532" max="11775" width="11.42578125" style="74"/>
    <col min="11776" max="11776" width="1.140625" style="74" customWidth="1"/>
    <col min="11777" max="11777" width="9.5703125" style="74" customWidth="1"/>
    <col min="11778" max="11778" width="9.28515625" style="74" customWidth="1"/>
    <col min="11779" max="11779" width="28.42578125" style="74" customWidth="1"/>
    <col min="11780" max="11780" width="11.85546875" style="74" customWidth="1"/>
    <col min="11781" max="11781" width="12.28515625" style="74" customWidth="1"/>
    <col min="11782" max="11782" width="10.85546875" style="74" customWidth="1"/>
    <col min="11783" max="11783" width="5.5703125" style="74" customWidth="1"/>
    <col min="11784" max="11784" width="11.140625" style="74" customWidth="1"/>
    <col min="11785" max="11785" width="9.5703125" style="74" customWidth="1"/>
    <col min="11786" max="11786" width="8.85546875" style="74" customWidth="1"/>
    <col min="11787" max="11787" width="6.85546875" style="74" customWidth="1"/>
    <col min="11788" max="12031" width="11.42578125" style="74"/>
    <col min="12032" max="12032" width="1.140625" style="74" customWidth="1"/>
    <col min="12033" max="12033" width="9.5703125" style="74" customWidth="1"/>
    <col min="12034" max="12034" width="9.28515625" style="74" customWidth="1"/>
    <col min="12035" max="12035" width="28.42578125" style="74" customWidth="1"/>
    <col min="12036" max="12036" width="11.85546875" style="74" customWidth="1"/>
    <col min="12037" max="12037" width="12.28515625" style="74" customWidth="1"/>
    <col min="12038" max="12038" width="10.85546875" style="74" customWidth="1"/>
    <col min="12039" max="12039" width="5.5703125" style="74" customWidth="1"/>
    <col min="12040" max="12040" width="11.140625" style="74" customWidth="1"/>
    <col min="12041" max="12041" width="9.5703125" style="74" customWidth="1"/>
    <col min="12042" max="12042" width="8.85546875" style="74" customWidth="1"/>
    <col min="12043" max="12043" width="6.85546875" style="74" customWidth="1"/>
    <col min="12044" max="12287" width="11.42578125" style="74"/>
    <col min="12288" max="12288" width="1.140625" style="74" customWidth="1"/>
    <col min="12289" max="12289" width="9.5703125" style="74" customWidth="1"/>
    <col min="12290" max="12290" width="9.28515625" style="74" customWidth="1"/>
    <col min="12291" max="12291" width="28.42578125" style="74" customWidth="1"/>
    <col min="12292" max="12292" width="11.85546875" style="74" customWidth="1"/>
    <col min="12293" max="12293" width="12.28515625" style="74" customWidth="1"/>
    <col min="12294" max="12294" width="10.85546875" style="74" customWidth="1"/>
    <col min="12295" max="12295" width="5.5703125" style="74" customWidth="1"/>
    <col min="12296" max="12296" width="11.140625" style="74" customWidth="1"/>
    <col min="12297" max="12297" width="9.5703125" style="74" customWidth="1"/>
    <col min="12298" max="12298" width="8.85546875" style="74" customWidth="1"/>
    <col min="12299" max="12299" width="6.85546875" style="74" customWidth="1"/>
    <col min="12300" max="12543" width="11.42578125" style="74"/>
    <col min="12544" max="12544" width="1.140625" style="74" customWidth="1"/>
    <col min="12545" max="12545" width="9.5703125" style="74" customWidth="1"/>
    <col min="12546" max="12546" width="9.28515625" style="74" customWidth="1"/>
    <col min="12547" max="12547" width="28.42578125" style="74" customWidth="1"/>
    <col min="12548" max="12548" width="11.85546875" style="74" customWidth="1"/>
    <col min="12549" max="12549" width="12.28515625" style="74" customWidth="1"/>
    <col min="12550" max="12550" width="10.85546875" style="74" customWidth="1"/>
    <col min="12551" max="12551" width="5.5703125" style="74" customWidth="1"/>
    <col min="12552" max="12552" width="11.140625" style="74" customWidth="1"/>
    <col min="12553" max="12553" width="9.5703125" style="74" customWidth="1"/>
    <col min="12554" max="12554" width="8.85546875" style="74" customWidth="1"/>
    <col min="12555" max="12555" width="6.85546875" style="74" customWidth="1"/>
    <col min="12556" max="12799" width="11.42578125" style="74"/>
    <col min="12800" max="12800" width="1.140625" style="74" customWidth="1"/>
    <col min="12801" max="12801" width="9.5703125" style="74" customWidth="1"/>
    <col min="12802" max="12802" width="9.28515625" style="74" customWidth="1"/>
    <col min="12803" max="12803" width="28.42578125" style="74" customWidth="1"/>
    <col min="12804" max="12804" width="11.85546875" style="74" customWidth="1"/>
    <col min="12805" max="12805" width="12.28515625" style="74" customWidth="1"/>
    <col min="12806" max="12806" width="10.85546875" style="74" customWidth="1"/>
    <col min="12807" max="12807" width="5.5703125" style="74" customWidth="1"/>
    <col min="12808" max="12808" width="11.140625" style="74" customWidth="1"/>
    <col min="12809" max="12809" width="9.5703125" style="74" customWidth="1"/>
    <col min="12810" max="12810" width="8.85546875" style="74" customWidth="1"/>
    <col min="12811" max="12811" width="6.85546875" style="74" customWidth="1"/>
    <col min="12812" max="13055" width="11.42578125" style="74"/>
    <col min="13056" max="13056" width="1.140625" style="74" customWidth="1"/>
    <col min="13057" max="13057" width="9.5703125" style="74" customWidth="1"/>
    <col min="13058" max="13058" width="9.28515625" style="74" customWidth="1"/>
    <col min="13059" max="13059" width="28.42578125" style="74" customWidth="1"/>
    <col min="13060" max="13060" width="11.85546875" style="74" customWidth="1"/>
    <col min="13061" max="13061" width="12.28515625" style="74" customWidth="1"/>
    <col min="13062" max="13062" width="10.85546875" style="74" customWidth="1"/>
    <col min="13063" max="13063" width="5.5703125" style="74" customWidth="1"/>
    <col min="13064" max="13064" width="11.140625" style="74" customWidth="1"/>
    <col min="13065" max="13065" width="9.5703125" style="74" customWidth="1"/>
    <col min="13066" max="13066" width="8.85546875" style="74" customWidth="1"/>
    <col min="13067" max="13067" width="6.85546875" style="74" customWidth="1"/>
    <col min="13068" max="13311" width="11.42578125" style="74"/>
    <col min="13312" max="13312" width="1.140625" style="74" customWidth="1"/>
    <col min="13313" max="13313" width="9.5703125" style="74" customWidth="1"/>
    <col min="13314" max="13314" width="9.28515625" style="74" customWidth="1"/>
    <col min="13315" max="13315" width="28.42578125" style="74" customWidth="1"/>
    <col min="13316" max="13316" width="11.85546875" style="74" customWidth="1"/>
    <col min="13317" max="13317" width="12.28515625" style="74" customWidth="1"/>
    <col min="13318" max="13318" width="10.85546875" style="74" customWidth="1"/>
    <col min="13319" max="13319" width="5.5703125" style="74" customWidth="1"/>
    <col min="13320" max="13320" width="11.140625" style="74" customWidth="1"/>
    <col min="13321" max="13321" width="9.5703125" style="74" customWidth="1"/>
    <col min="13322" max="13322" width="8.85546875" style="74" customWidth="1"/>
    <col min="13323" max="13323" width="6.85546875" style="74" customWidth="1"/>
    <col min="13324" max="13567" width="11.42578125" style="74"/>
    <col min="13568" max="13568" width="1.140625" style="74" customWidth="1"/>
    <col min="13569" max="13569" width="9.5703125" style="74" customWidth="1"/>
    <col min="13570" max="13570" width="9.28515625" style="74" customWidth="1"/>
    <col min="13571" max="13571" width="28.42578125" style="74" customWidth="1"/>
    <col min="13572" max="13572" width="11.85546875" style="74" customWidth="1"/>
    <col min="13573" max="13573" width="12.28515625" style="74" customWidth="1"/>
    <col min="13574" max="13574" width="10.85546875" style="74" customWidth="1"/>
    <col min="13575" max="13575" width="5.5703125" style="74" customWidth="1"/>
    <col min="13576" max="13576" width="11.140625" style="74" customWidth="1"/>
    <col min="13577" max="13577" width="9.5703125" style="74" customWidth="1"/>
    <col min="13578" max="13578" width="8.85546875" style="74" customWidth="1"/>
    <col min="13579" max="13579" width="6.85546875" style="74" customWidth="1"/>
    <col min="13580" max="13823" width="11.42578125" style="74"/>
    <col min="13824" max="13824" width="1.140625" style="74" customWidth="1"/>
    <col min="13825" max="13825" width="9.5703125" style="74" customWidth="1"/>
    <col min="13826" max="13826" width="9.28515625" style="74" customWidth="1"/>
    <col min="13827" max="13827" width="28.42578125" style="74" customWidth="1"/>
    <col min="13828" max="13828" width="11.85546875" style="74" customWidth="1"/>
    <col min="13829" max="13829" width="12.28515625" style="74" customWidth="1"/>
    <col min="13830" max="13830" width="10.85546875" style="74" customWidth="1"/>
    <col min="13831" max="13831" width="5.5703125" style="74" customWidth="1"/>
    <col min="13832" max="13832" width="11.140625" style="74" customWidth="1"/>
    <col min="13833" max="13833" width="9.5703125" style="74" customWidth="1"/>
    <col min="13834" max="13834" width="8.85546875" style="74" customWidth="1"/>
    <col min="13835" max="13835" width="6.85546875" style="74" customWidth="1"/>
    <col min="13836" max="14079" width="11.42578125" style="74"/>
    <col min="14080" max="14080" width="1.140625" style="74" customWidth="1"/>
    <col min="14081" max="14081" width="9.5703125" style="74" customWidth="1"/>
    <col min="14082" max="14082" width="9.28515625" style="74" customWidth="1"/>
    <col min="14083" max="14083" width="28.42578125" style="74" customWidth="1"/>
    <col min="14084" max="14084" width="11.85546875" style="74" customWidth="1"/>
    <col min="14085" max="14085" width="12.28515625" style="74" customWidth="1"/>
    <col min="14086" max="14086" width="10.85546875" style="74" customWidth="1"/>
    <col min="14087" max="14087" width="5.5703125" style="74" customWidth="1"/>
    <col min="14088" max="14088" width="11.140625" style="74" customWidth="1"/>
    <col min="14089" max="14089" width="9.5703125" style="74" customWidth="1"/>
    <col min="14090" max="14090" width="8.85546875" style="74" customWidth="1"/>
    <col min="14091" max="14091" width="6.85546875" style="74" customWidth="1"/>
    <col min="14092" max="14335" width="11.42578125" style="74"/>
    <col min="14336" max="14336" width="1.140625" style="74" customWidth="1"/>
    <col min="14337" max="14337" width="9.5703125" style="74" customWidth="1"/>
    <col min="14338" max="14338" width="9.28515625" style="74" customWidth="1"/>
    <col min="14339" max="14339" width="28.42578125" style="74" customWidth="1"/>
    <col min="14340" max="14340" width="11.85546875" style="74" customWidth="1"/>
    <col min="14341" max="14341" width="12.28515625" style="74" customWidth="1"/>
    <col min="14342" max="14342" width="10.85546875" style="74" customWidth="1"/>
    <col min="14343" max="14343" width="5.5703125" style="74" customWidth="1"/>
    <col min="14344" max="14344" width="11.140625" style="74" customWidth="1"/>
    <col min="14345" max="14345" width="9.5703125" style="74" customWidth="1"/>
    <col min="14346" max="14346" width="8.85546875" style="74" customWidth="1"/>
    <col min="14347" max="14347" width="6.85546875" style="74" customWidth="1"/>
    <col min="14348" max="14591" width="11.42578125" style="74"/>
    <col min="14592" max="14592" width="1.140625" style="74" customWidth="1"/>
    <col min="14593" max="14593" width="9.5703125" style="74" customWidth="1"/>
    <col min="14594" max="14594" width="9.28515625" style="74" customWidth="1"/>
    <col min="14595" max="14595" width="28.42578125" style="74" customWidth="1"/>
    <col min="14596" max="14596" width="11.85546875" style="74" customWidth="1"/>
    <col min="14597" max="14597" width="12.28515625" style="74" customWidth="1"/>
    <col min="14598" max="14598" width="10.85546875" style="74" customWidth="1"/>
    <col min="14599" max="14599" width="5.5703125" style="74" customWidth="1"/>
    <col min="14600" max="14600" width="11.140625" style="74" customWidth="1"/>
    <col min="14601" max="14601" width="9.5703125" style="74" customWidth="1"/>
    <col min="14602" max="14602" width="8.85546875" style="74" customWidth="1"/>
    <col min="14603" max="14603" width="6.85546875" style="74" customWidth="1"/>
    <col min="14604" max="14847" width="11.42578125" style="74"/>
    <col min="14848" max="14848" width="1.140625" style="74" customWidth="1"/>
    <col min="14849" max="14849" width="9.5703125" style="74" customWidth="1"/>
    <col min="14850" max="14850" width="9.28515625" style="74" customWidth="1"/>
    <col min="14851" max="14851" width="28.42578125" style="74" customWidth="1"/>
    <col min="14852" max="14852" width="11.85546875" style="74" customWidth="1"/>
    <col min="14853" max="14853" width="12.28515625" style="74" customWidth="1"/>
    <col min="14854" max="14854" width="10.85546875" style="74" customWidth="1"/>
    <col min="14855" max="14855" width="5.5703125" style="74" customWidth="1"/>
    <col min="14856" max="14856" width="11.140625" style="74" customWidth="1"/>
    <col min="14857" max="14857" width="9.5703125" style="74" customWidth="1"/>
    <col min="14858" max="14858" width="8.85546875" style="74" customWidth="1"/>
    <col min="14859" max="14859" width="6.85546875" style="74" customWidth="1"/>
    <col min="14860" max="15103" width="11.42578125" style="74"/>
    <col min="15104" max="15104" width="1.140625" style="74" customWidth="1"/>
    <col min="15105" max="15105" width="9.5703125" style="74" customWidth="1"/>
    <col min="15106" max="15106" width="9.28515625" style="74" customWidth="1"/>
    <col min="15107" max="15107" width="28.42578125" style="74" customWidth="1"/>
    <col min="15108" max="15108" width="11.85546875" style="74" customWidth="1"/>
    <col min="15109" max="15109" width="12.28515625" style="74" customWidth="1"/>
    <col min="15110" max="15110" width="10.85546875" style="74" customWidth="1"/>
    <col min="15111" max="15111" width="5.5703125" style="74" customWidth="1"/>
    <col min="15112" max="15112" width="11.140625" style="74" customWidth="1"/>
    <col min="15113" max="15113" width="9.5703125" style="74" customWidth="1"/>
    <col min="15114" max="15114" width="8.85546875" style="74" customWidth="1"/>
    <col min="15115" max="15115" width="6.85546875" style="74" customWidth="1"/>
    <col min="15116" max="15359" width="11.42578125" style="74"/>
    <col min="15360" max="15360" width="1.140625" style="74" customWidth="1"/>
    <col min="15361" max="15361" width="9.5703125" style="74" customWidth="1"/>
    <col min="15362" max="15362" width="9.28515625" style="74" customWidth="1"/>
    <col min="15363" max="15363" width="28.42578125" style="74" customWidth="1"/>
    <col min="15364" max="15364" width="11.85546875" style="74" customWidth="1"/>
    <col min="15365" max="15365" width="12.28515625" style="74" customWidth="1"/>
    <col min="15366" max="15366" width="10.85546875" style="74" customWidth="1"/>
    <col min="15367" max="15367" width="5.5703125" style="74" customWidth="1"/>
    <col min="15368" max="15368" width="11.140625" style="74" customWidth="1"/>
    <col min="15369" max="15369" width="9.5703125" style="74" customWidth="1"/>
    <col min="15370" max="15370" width="8.85546875" style="74" customWidth="1"/>
    <col min="15371" max="15371" width="6.85546875" style="74" customWidth="1"/>
    <col min="15372" max="15615" width="11.42578125" style="74"/>
    <col min="15616" max="15616" width="1.140625" style="74" customWidth="1"/>
    <col min="15617" max="15617" width="9.5703125" style="74" customWidth="1"/>
    <col min="15618" max="15618" width="9.28515625" style="74" customWidth="1"/>
    <col min="15619" max="15619" width="28.42578125" style="74" customWidth="1"/>
    <col min="15620" max="15620" width="11.85546875" style="74" customWidth="1"/>
    <col min="15621" max="15621" width="12.28515625" style="74" customWidth="1"/>
    <col min="15622" max="15622" width="10.85546875" style="74" customWidth="1"/>
    <col min="15623" max="15623" width="5.5703125" style="74" customWidth="1"/>
    <col min="15624" max="15624" width="11.140625" style="74" customWidth="1"/>
    <col min="15625" max="15625" width="9.5703125" style="74" customWidth="1"/>
    <col min="15626" max="15626" width="8.85546875" style="74" customWidth="1"/>
    <col min="15627" max="15627" width="6.85546875" style="74" customWidth="1"/>
    <col min="15628" max="15871" width="11.42578125" style="74"/>
    <col min="15872" max="15872" width="1.140625" style="74" customWidth="1"/>
    <col min="15873" max="15873" width="9.5703125" style="74" customWidth="1"/>
    <col min="15874" max="15874" width="9.28515625" style="74" customWidth="1"/>
    <col min="15875" max="15875" width="28.42578125" style="74" customWidth="1"/>
    <col min="15876" max="15876" width="11.85546875" style="74" customWidth="1"/>
    <col min="15877" max="15877" width="12.28515625" style="74" customWidth="1"/>
    <col min="15878" max="15878" width="10.85546875" style="74" customWidth="1"/>
    <col min="15879" max="15879" width="5.5703125" style="74" customWidth="1"/>
    <col min="15880" max="15880" width="11.140625" style="74" customWidth="1"/>
    <col min="15881" max="15881" width="9.5703125" style="74" customWidth="1"/>
    <col min="15882" max="15882" width="8.85546875" style="74" customWidth="1"/>
    <col min="15883" max="15883" width="6.85546875" style="74" customWidth="1"/>
    <col min="15884" max="16127" width="11.42578125" style="74"/>
    <col min="16128" max="16128" width="1.140625" style="74" customWidth="1"/>
    <col min="16129" max="16129" width="9.5703125" style="74" customWidth="1"/>
    <col min="16130" max="16130" width="9.28515625" style="74" customWidth="1"/>
    <col min="16131" max="16131" width="28.42578125" style="74" customWidth="1"/>
    <col min="16132" max="16132" width="11.85546875" style="74" customWidth="1"/>
    <col min="16133" max="16133" width="12.28515625" style="74" customWidth="1"/>
    <col min="16134" max="16134" width="10.85546875" style="74" customWidth="1"/>
    <col min="16135" max="16135" width="5.5703125" style="74" customWidth="1"/>
    <col min="16136" max="16136" width="11.140625" style="74" customWidth="1"/>
    <col min="16137" max="16137" width="9.5703125" style="74" customWidth="1"/>
    <col min="16138" max="16138" width="8.85546875" style="74" customWidth="1"/>
    <col min="16139" max="16139" width="6.85546875" style="74" customWidth="1"/>
    <col min="16140" max="16384" width="11.42578125" style="74"/>
  </cols>
  <sheetData>
    <row r="1" spans="1:12" s="140" customFormat="1" ht="16.5" x14ac:dyDescent="0.3">
      <c r="A1" s="139" t="s">
        <v>297</v>
      </c>
      <c r="D1" s="141"/>
    </row>
    <row r="2" spans="1:12" s="140" customFormat="1" ht="16.5" x14ac:dyDescent="0.3">
      <c r="A2" s="139" t="s">
        <v>328</v>
      </c>
      <c r="D2" s="141"/>
    </row>
    <row r="3" spans="1:12" s="140" customFormat="1" ht="16.5" x14ac:dyDescent="0.3">
      <c r="A3" s="139"/>
      <c r="D3" s="141"/>
    </row>
    <row r="4" spans="1:12" s="140" customFormat="1" ht="16.5" x14ac:dyDescent="0.3">
      <c r="A4" s="142" t="s">
        <v>275</v>
      </c>
      <c r="D4" s="141"/>
    </row>
    <row r="6" spans="1:12" ht="6" customHeight="1" x14ac:dyDescent="0.25"/>
    <row r="7" spans="1:12" x14ac:dyDescent="0.25">
      <c r="A7" s="450" t="s">
        <v>122</v>
      </c>
      <c r="B7" s="450" t="s">
        <v>123</v>
      </c>
      <c r="C7" s="466">
        <v>2022</v>
      </c>
      <c r="D7" s="450" t="s">
        <v>138</v>
      </c>
      <c r="E7" s="450" t="s">
        <v>126</v>
      </c>
      <c r="F7" s="160" t="s">
        <v>127</v>
      </c>
      <c r="G7" s="160" t="s">
        <v>128</v>
      </c>
      <c r="H7" s="160" t="s">
        <v>139</v>
      </c>
      <c r="I7" s="160" t="s">
        <v>130</v>
      </c>
      <c r="J7" s="160" t="s">
        <v>122</v>
      </c>
      <c r="L7" s="80">
        <v>31</v>
      </c>
    </row>
    <row r="8" spans="1:12" x14ac:dyDescent="0.25">
      <c r="A8" s="465"/>
      <c r="B8" s="465"/>
      <c r="C8" s="467"/>
      <c r="D8" s="465"/>
      <c r="E8" s="465"/>
      <c r="F8" s="161" t="s">
        <v>133</v>
      </c>
      <c r="G8" s="161" t="s">
        <v>134</v>
      </c>
      <c r="H8" s="161" t="s">
        <v>135</v>
      </c>
      <c r="I8" s="161">
        <v>479</v>
      </c>
      <c r="J8" s="161" t="s">
        <v>137</v>
      </c>
      <c r="L8" s="80">
        <v>12</v>
      </c>
    </row>
    <row r="9" spans="1:12" x14ac:dyDescent="0.25">
      <c r="A9" s="185">
        <v>45291</v>
      </c>
      <c r="B9" s="166" t="s">
        <v>283</v>
      </c>
      <c r="C9" s="164" t="s">
        <v>299</v>
      </c>
      <c r="D9" s="206">
        <f>-'FISC 2023'!B35</f>
        <v>4782.5586000000012</v>
      </c>
      <c r="E9" s="201"/>
      <c r="F9" s="162">
        <f>+D9</f>
        <v>4782.5586000000012</v>
      </c>
      <c r="G9" s="162">
        <v>25</v>
      </c>
      <c r="H9" s="163">
        <f>ROUND(F9*IF(G9&lt;0.000001,$K$9/100,G9/100),2)</f>
        <v>1195.6400000000001</v>
      </c>
      <c r="I9" s="162">
        <f>+H9</f>
        <v>1195.6400000000001</v>
      </c>
      <c r="J9" s="167">
        <f>DATE(L9,L8,L7)</f>
        <v>47118</v>
      </c>
      <c r="K9" s="133">
        <v>25</v>
      </c>
      <c r="L9" s="134">
        <f>YEAR(A9)+5</f>
        <v>2028</v>
      </c>
    </row>
    <row r="10" spans="1:12" x14ac:dyDescent="0.25">
      <c r="A10" s="185">
        <v>45657</v>
      </c>
      <c r="B10" s="200"/>
      <c r="C10" s="164" t="s">
        <v>140</v>
      </c>
      <c r="D10" s="206"/>
      <c r="E10" s="201">
        <v>0</v>
      </c>
      <c r="F10" s="162">
        <f>IF(E10&gt;-0.999999,F9-E10,0)</f>
        <v>4782.5586000000012</v>
      </c>
      <c r="G10" s="162">
        <v>25</v>
      </c>
      <c r="H10" s="163">
        <f t="shared" ref="H10:H14" si="0">ROUND(E10*IF(G10&lt;0.000001,$K$9/100,G10/100)*-1,2)</f>
        <v>0</v>
      </c>
      <c r="I10" s="162">
        <f t="shared" ref="I10:I15" si="1">I9+H10</f>
        <v>1195.6400000000001</v>
      </c>
      <c r="J10" s="165"/>
    </row>
    <row r="11" spans="1:12" x14ac:dyDescent="0.25">
      <c r="A11" s="185">
        <v>46022</v>
      </c>
      <c r="B11" s="202"/>
      <c r="C11" s="164" t="s">
        <v>141</v>
      </c>
      <c r="D11" s="206"/>
      <c r="E11" s="201">
        <v>0</v>
      </c>
      <c r="F11" s="162">
        <f>IF(E11&gt;-0.999999,F10-E11,0)</f>
        <v>4782.5586000000012</v>
      </c>
      <c r="G11" s="162">
        <v>25</v>
      </c>
      <c r="H11" s="163">
        <f t="shared" si="0"/>
        <v>0</v>
      </c>
      <c r="I11" s="162">
        <f t="shared" si="1"/>
        <v>1195.6400000000001</v>
      </c>
      <c r="J11" s="165"/>
    </row>
    <row r="12" spans="1:12" x14ac:dyDescent="0.25">
      <c r="A12" s="185">
        <v>46387</v>
      </c>
      <c r="B12" s="202"/>
      <c r="C12" s="164" t="s">
        <v>278</v>
      </c>
      <c r="D12" s="206"/>
      <c r="E12" s="201">
        <v>0</v>
      </c>
      <c r="F12" s="162">
        <f>IF(E12&gt;-0.9999999,F11-E12,0)</f>
        <v>4782.5586000000012</v>
      </c>
      <c r="G12" s="162">
        <v>25</v>
      </c>
      <c r="H12" s="163">
        <f t="shared" si="0"/>
        <v>0</v>
      </c>
      <c r="I12" s="162">
        <f t="shared" si="1"/>
        <v>1195.6400000000001</v>
      </c>
      <c r="J12" s="165"/>
    </row>
    <row r="13" spans="1:12" x14ac:dyDescent="0.25">
      <c r="A13" s="203">
        <v>46752</v>
      </c>
      <c r="B13" s="204"/>
      <c r="C13" s="164" t="s">
        <v>300</v>
      </c>
      <c r="D13" s="207"/>
      <c r="E13" s="201">
        <v>0</v>
      </c>
      <c r="F13" s="162">
        <f>IF(E13&gt;-0.9999999,F12-E13,0)</f>
        <v>4782.5586000000012</v>
      </c>
      <c r="G13" s="162">
        <v>25</v>
      </c>
      <c r="H13" s="163">
        <f t="shared" si="0"/>
        <v>0</v>
      </c>
      <c r="I13" s="162">
        <f t="shared" si="1"/>
        <v>1195.6400000000001</v>
      </c>
      <c r="J13" s="165"/>
    </row>
    <row r="14" spans="1:12" x14ac:dyDescent="0.25">
      <c r="A14" s="185">
        <v>47118</v>
      </c>
      <c r="B14" s="205"/>
      <c r="C14" s="164" t="s">
        <v>301</v>
      </c>
      <c r="D14" s="206"/>
      <c r="E14" s="201">
        <v>0</v>
      </c>
      <c r="F14" s="162">
        <f>IF(E14&gt;-0.9999999,F13-E14,0)</f>
        <v>4782.5586000000012</v>
      </c>
      <c r="G14" s="162">
        <v>25</v>
      </c>
      <c r="H14" s="163">
        <f t="shared" si="0"/>
        <v>0</v>
      </c>
      <c r="I14" s="162">
        <f t="shared" si="1"/>
        <v>1195.6400000000001</v>
      </c>
      <c r="J14" s="165"/>
    </row>
    <row r="15" spans="1:12" x14ac:dyDescent="0.25">
      <c r="A15" s="185">
        <v>47118</v>
      </c>
      <c r="B15" s="205"/>
      <c r="C15" s="164" t="s">
        <v>302</v>
      </c>
      <c r="D15" s="206"/>
      <c r="E15" s="162">
        <v>0</v>
      </c>
      <c r="F15" s="162">
        <f>IF(E15&gt;-0.9999999,F14-E15,0)</f>
        <v>4782.5586000000012</v>
      </c>
      <c r="G15" s="162">
        <v>25</v>
      </c>
      <c r="H15" s="163">
        <f>-H9</f>
        <v>-1195.6400000000001</v>
      </c>
      <c r="I15" s="162">
        <f t="shared" si="1"/>
        <v>0</v>
      </c>
      <c r="J15" s="165"/>
    </row>
    <row r="16" spans="1:12" x14ac:dyDescent="0.25">
      <c r="A16" s="208"/>
      <c r="B16" s="209"/>
      <c r="C16" s="210" t="s">
        <v>3</v>
      </c>
      <c r="D16" s="211">
        <f>SUM(D9:D15)</f>
        <v>4782.5586000000012</v>
      </c>
      <c r="E16" s="211">
        <f>SUM(E9:E15)</f>
        <v>0</v>
      </c>
      <c r="F16" s="211">
        <f>+D16-E16</f>
        <v>4782.5586000000012</v>
      </c>
      <c r="G16" s="211"/>
      <c r="H16" s="211">
        <f>SUM(H9:H15)</f>
        <v>0</v>
      </c>
      <c r="I16" s="211">
        <f>+I15</f>
        <v>0</v>
      </c>
      <c r="J16" s="212"/>
    </row>
    <row r="17" spans="1:10" ht="15.75" customHeight="1" x14ac:dyDescent="0.25">
      <c r="A17" s="82"/>
      <c r="D17" s="86"/>
    </row>
    <row r="18" spans="1:10" hidden="1" outlineLevel="1" x14ac:dyDescent="0.25"/>
    <row r="19" spans="1:10" ht="15" hidden="1" customHeight="1" outlineLevel="1" x14ac:dyDescent="0.25">
      <c r="A19" s="456" t="s">
        <v>298</v>
      </c>
      <c r="B19" s="457"/>
      <c r="C19" s="457"/>
      <c r="D19" s="457"/>
      <c r="E19" s="457"/>
      <c r="F19" s="457"/>
      <c r="G19" s="457"/>
      <c r="H19" s="457"/>
      <c r="I19" s="457"/>
      <c r="J19" s="458"/>
    </row>
    <row r="20" spans="1:10" ht="15" hidden="1" customHeight="1" outlineLevel="1" x14ac:dyDescent="0.25">
      <c r="A20" s="459"/>
      <c r="B20" s="460"/>
      <c r="C20" s="460"/>
      <c r="D20" s="460"/>
      <c r="E20" s="460"/>
      <c r="F20" s="460"/>
      <c r="G20" s="460"/>
      <c r="H20" s="460"/>
      <c r="I20" s="460"/>
      <c r="J20" s="461"/>
    </row>
    <row r="21" spans="1:10" ht="15" hidden="1" customHeight="1" outlineLevel="1" x14ac:dyDescent="0.25">
      <c r="A21" s="459"/>
      <c r="B21" s="460"/>
      <c r="C21" s="460"/>
      <c r="D21" s="460"/>
      <c r="E21" s="460"/>
      <c r="F21" s="460"/>
      <c r="G21" s="460"/>
      <c r="H21" s="460"/>
      <c r="I21" s="460"/>
      <c r="J21" s="461"/>
    </row>
    <row r="22" spans="1:10" ht="15" hidden="1" customHeight="1" outlineLevel="1" x14ac:dyDescent="0.25">
      <c r="A22" s="459"/>
      <c r="B22" s="460"/>
      <c r="C22" s="460"/>
      <c r="D22" s="460"/>
      <c r="E22" s="460"/>
      <c r="F22" s="460"/>
      <c r="G22" s="460"/>
      <c r="H22" s="460"/>
      <c r="I22" s="460"/>
      <c r="J22" s="461"/>
    </row>
    <row r="23" spans="1:10" ht="15" hidden="1" customHeight="1" outlineLevel="1" x14ac:dyDescent="0.25">
      <c r="A23" s="459"/>
      <c r="B23" s="460"/>
      <c r="C23" s="460"/>
      <c r="D23" s="460"/>
      <c r="E23" s="460"/>
      <c r="F23" s="460"/>
      <c r="G23" s="460"/>
      <c r="H23" s="460"/>
      <c r="I23" s="460"/>
      <c r="J23" s="461"/>
    </row>
    <row r="24" spans="1:10" ht="15" hidden="1" customHeight="1" outlineLevel="1" x14ac:dyDescent="0.25">
      <c r="A24" s="459"/>
      <c r="B24" s="460"/>
      <c r="C24" s="460"/>
      <c r="D24" s="460"/>
      <c r="E24" s="460"/>
      <c r="F24" s="460"/>
      <c r="G24" s="460"/>
      <c r="H24" s="460"/>
      <c r="I24" s="460"/>
      <c r="J24" s="461"/>
    </row>
    <row r="25" spans="1:10" ht="15" hidden="1" customHeight="1" outlineLevel="1" x14ac:dyDescent="0.25">
      <c r="A25" s="459"/>
      <c r="B25" s="460"/>
      <c r="C25" s="460"/>
      <c r="D25" s="460"/>
      <c r="E25" s="460"/>
      <c r="F25" s="460"/>
      <c r="G25" s="460"/>
      <c r="H25" s="460"/>
      <c r="I25" s="460"/>
      <c r="J25" s="461"/>
    </row>
    <row r="26" spans="1:10" ht="15" hidden="1" customHeight="1" outlineLevel="1" x14ac:dyDescent="0.25">
      <c r="A26" s="459"/>
      <c r="B26" s="460"/>
      <c r="C26" s="460"/>
      <c r="D26" s="460"/>
      <c r="E26" s="460"/>
      <c r="F26" s="460"/>
      <c r="G26" s="460"/>
      <c r="H26" s="460"/>
      <c r="I26" s="460"/>
      <c r="J26" s="461"/>
    </row>
    <row r="27" spans="1:10" ht="15" hidden="1" customHeight="1" outlineLevel="1" x14ac:dyDescent="0.25">
      <c r="A27" s="462"/>
      <c r="B27" s="463"/>
      <c r="C27" s="463"/>
      <c r="D27" s="463"/>
      <c r="E27" s="463"/>
      <c r="F27" s="463"/>
      <c r="G27" s="463"/>
      <c r="H27" s="463"/>
      <c r="I27" s="463"/>
      <c r="J27" s="464"/>
    </row>
    <row r="28" spans="1:10" ht="15" hidden="1" customHeight="1" outlineLevel="1" x14ac:dyDescent="0.25">
      <c r="A28" s="414" t="s">
        <v>284</v>
      </c>
      <c r="B28" s="415"/>
      <c r="C28" s="415"/>
      <c r="D28" s="415"/>
      <c r="E28" s="415"/>
      <c r="F28" s="415"/>
      <c r="G28" s="415"/>
      <c r="H28" s="415"/>
      <c r="I28" s="415"/>
      <c r="J28" s="416"/>
    </row>
    <row r="29" spans="1:10" ht="15" hidden="1" customHeight="1" outlineLevel="1" x14ac:dyDescent="0.25">
      <c r="A29" s="417"/>
      <c r="B29" s="418"/>
      <c r="C29" s="418"/>
      <c r="D29" s="418"/>
      <c r="E29" s="418"/>
      <c r="F29" s="418"/>
      <c r="G29" s="418"/>
      <c r="H29" s="418"/>
      <c r="I29" s="418"/>
      <c r="J29" s="419"/>
    </row>
    <row r="30" spans="1:10" hidden="1" outlineLevel="1" x14ac:dyDescent="0.25">
      <c r="A30" s="417"/>
      <c r="B30" s="418"/>
      <c r="C30" s="418"/>
      <c r="D30" s="418"/>
      <c r="E30" s="418"/>
      <c r="F30" s="418"/>
      <c r="G30" s="418"/>
      <c r="H30" s="418"/>
      <c r="I30" s="418"/>
      <c r="J30" s="419"/>
    </row>
    <row r="31" spans="1:10" hidden="1" outlineLevel="1" x14ac:dyDescent="0.25">
      <c r="A31" s="420"/>
      <c r="B31" s="421"/>
      <c r="C31" s="421"/>
      <c r="D31" s="421"/>
      <c r="E31" s="421"/>
      <c r="F31" s="421"/>
      <c r="G31" s="421"/>
      <c r="H31" s="421"/>
      <c r="I31" s="421"/>
      <c r="J31" s="422"/>
    </row>
    <row r="32" spans="1:10" ht="15" hidden="1" customHeight="1" outlineLevel="1" x14ac:dyDescent="0.25">
      <c r="A32" s="415" t="s">
        <v>285</v>
      </c>
      <c r="B32" s="415"/>
      <c r="C32" s="415"/>
      <c r="D32" s="415"/>
      <c r="E32" s="415"/>
      <c r="F32" s="415"/>
      <c r="G32" s="415"/>
      <c r="H32" s="415"/>
      <c r="I32" s="415"/>
      <c r="J32" s="415"/>
    </row>
    <row r="33" spans="1:10" hidden="1" outlineLevel="1" x14ac:dyDescent="0.25">
      <c r="A33" s="418"/>
      <c r="B33" s="418"/>
      <c r="C33" s="418"/>
      <c r="D33" s="418"/>
      <c r="E33" s="418"/>
      <c r="F33" s="418"/>
      <c r="G33" s="418"/>
      <c r="H33" s="418"/>
      <c r="I33" s="418"/>
      <c r="J33" s="418"/>
    </row>
    <row r="34" spans="1:10" hidden="1" outlineLevel="1" x14ac:dyDescent="0.25"/>
    <row r="35" spans="1:10" hidden="1" outlineLevel="1" x14ac:dyDescent="0.25"/>
    <row r="36" spans="1:10" hidden="1" outlineLevel="1" x14ac:dyDescent="0.25"/>
    <row r="37" spans="1:10" collapsed="1" x14ac:dyDescent="0.25"/>
  </sheetData>
  <mergeCells count="8">
    <mergeCell ref="A19:J27"/>
    <mergeCell ref="A28:J31"/>
    <mergeCell ref="A32:J33"/>
    <mergeCell ref="E7:E8"/>
    <mergeCell ref="D7:D8"/>
    <mergeCell ref="C7:C8"/>
    <mergeCell ref="B7:B8"/>
    <mergeCell ref="A7:A8"/>
  </mergeCells>
  <pageMargins left="0.7" right="0.7" top="0.75" bottom="0.75" header="0.3" footer="0.3"/>
  <customProperties>
    <customPr name="OrphanNamesChecked" r:id="rId1"/>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54"/>
  <sheetViews>
    <sheetView showGridLines="0" workbookViewId="0">
      <selection activeCell="A25" sqref="A25:F29"/>
    </sheetView>
  </sheetViews>
  <sheetFormatPr baseColWidth="10" defaultColWidth="11.42578125" defaultRowHeight="13.5" x14ac:dyDescent="0.25"/>
  <cols>
    <col min="1" max="1" width="31.28515625" style="79" customWidth="1"/>
    <col min="2" max="2" width="15" style="79" customWidth="1"/>
    <col min="3" max="3" width="13.28515625" style="79" customWidth="1"/>
    <col min="4" max="4" width="19.7109375" style="79" bestFit="1" customWidth="1"/>
    <col min="5" max="5" width="19.5703125" style="79" bestFit="1" customWidth="1"/>
    <col min="6" max="6" width="13.42578125" style="79" bestFit="1" customWidth="1"/>
    <col min="7" max="7" width="12.5703125" style="79" bestFit="1" customWidth="1"/>
    <col min="8" max="8" width="10.140625" style="79" bestFit="1" customWidth="1"/>
    <col min="9" max="12" width="11.42578125" style="79"/>
    <col min="13" max="13" width="22.28515625" style="79" bestFit="1" customWidth="1"/>
    <col min="14" max="16384" width="11.42578125" style="79"/>
  </cols>
  <sheetData>
    <row r="1" spans="1:13" x14ac:dyDescent="0.25">
      <c r="A1" s="135" t="s">
        <v>297</v>
      </c>
    </row>
    <row r="2" spans="1:13" x14ac:dyDescent="0.25">
      <c r="A2" s="135" t="s">
        <v>328</v>
      </c>
    </row>
    <row r="4" spans="1:13" x14ac:dyDescent="0.25">
      <c r="A4" s="234" t="s">
        <v>220</v>
      </c>
      <c r="B4" s="235"/>
      <c r="C4" s="235"/>
      <c r="D4" s="235"/>
      <c r="E4" s="235"/>
      <c r="F4" s="236"/>
      <c r="G4" s="236"/>
      <c r="H4" s="236"/>
    </row>
    <row r="5" spans="1:13" ht="16.5" x14ac:dyDescent="0.3">
      <c r="A5" s="237" t="s">
        <v>286</v>
      </c>
      <c r="B5" s="238"/>
      <c r="C5" s="238"/>
      <c r="D5" s="238"/>
      <c r="E5" s="238"/>
      <c r="F5" s="239"/>
      <c r="G5" s="239"/>
      <c r="H5" s="239"/>
    </row>
    <row r="7" spans="1:13" x14ac:dyDescent="0.25">
      <c r="C7" s="468" t="s">
        <v>221</v>
      </c>
      <c r="D7" s="468"/>
    </row>
    <row r="8" spans="1:13" x14ac:dyDescent="0.25">
      <c r="C8" s="135"/>
    </row>
    <row r="9" spans="1:13" x14ac:dyDescent="0.25">
      <c r="C9" s="135"/>
      <c r="D9" s="241" t="s">
        <v>237</v>
      </c>
    </row>
    <row r="10" spans="1:13" x14ac:dyDescent="0.25">
      <c r="C10" s="242" t="s">
        <v>222</v>
      </c>
    </row>
    <row r="11" spans="1:13" x14ac:dyDescent="0.25">
      <c r="C11" s="135"/>
      <c r="D11" s="241" t="s">
        <v>223</v>
      </c>
      <c r="G11" s="243" t="s">
        <v>224</v>
      </c>
      <c r="H11" s="243" t="s">
        <v>225</v>
      </c>
    </row>
    <row r="12" spans="1:13" x14ac:dyDescent="0.25">
      <c r="C12" s="135"/>
      <c r="D12" s="241"/>
      <c r="G12" s="244"/>
      <c r="H12" s="245"/>
      <c r="I12" s="246"/>
    </row>
    <row r="13" spans="1:13" x14ac:dyDescent="0.25">
      <c r="A13" s="242" t="s">
        <v>314</v>
      </c>
      <c r="B13" s="247">
        <v>0</v>
      </c>
      <c r="G13" s="248"/>
      <c r="H13" s="245">
        <f t="shared" ref="H13:H18" si="0">+G13-G12</f>
        <v>0</v>
      </c>
      <c r="I13" s="246"/>
      <c r="M13" s="242"/>
    </row>
    <row r="14" spans="1:13" ht="14.25" thickBot="1" x14ac:dyDescent="0.3">
      <c r="A14" s="242" t="s">
        <v>315</v>
      </c>
      <c r="B14" s="249">
        <v>0.25</v>
      </c>
      <c r="C14" s="79" t="s">
        <v>226</v>
      </c>
      <c r="G14" s="244"/>
      <c r="H14" s="245">
        <f t="shared" si="0"/>
        <v>0</v>
      </c>
      <c r="I14" s="246"/>
      <c r="M14" s="242"/>
    </row>
    <row r="15" spans="1:13" ht="14.25" thickBot="1" x14ac:dyDescent="0.3">
      <c r="A15" s="250" t="s">
        <v>336</v>
      </c>
      <c r="B15" s="251">
        <f>+B13*B14</f>
        <v>0</v>
      </c>
      <c r="G15" s="244"/>
      <c r="H15" s="245">
        <f t="shared" si="0"/>
        <v>0</v>
      </c>
      <c r="I15" s="246"/>
      <c r="M15" s="242"/>
    </row>
    <row r="16" spans="1:13" x14ac:dyDescent="0.25">
      <c r="G16" s="244"/>
      <c r="H16" s="245">
        <f t="shared" si="0"/>
        <v>0</v>
      </c>
    </row>
    <row r="17" spans="1:12" x14ac:dyDescent="0.25">
      <c r="A17" s="242" t="s">
        <v>316</v>
      </c>
      <c r="B17" s="252">
        <v>0</v>
      </c>
      <c r="G17" s="244"/>
      <c r="H17" s="245">
        <f t="shared" si="0"/>
        <v>0</v>
      </c>
    </row>
    <row r="18" spans="1:12" x14ac:dyDescent="0.25">
      <c r="A18" s="242" t="s">
        <v>317</v>
      </c>
      <c r="B18" s="252">
        <v>0</v>
      </c>
      <c r="G18" s="244"/>
      <c r="H18" s="245">
        <f t="shared" si="0"/>
        <v>0</v>
      </c>
    </row>
    <row r="19" spans="1:12" x14ac:dyDescent="0.25">
      <c r="A19" s="242" t="s">
        <v>227</v>
      </c>
      <c r="B19" s="252">
        <f>+B17-B18</f>
        <v>0</v>
      </c>
      <c r="G19" s="253"/>
      <c r="H19" s="246"/>
    </row>
    <row r="20" spans="1:12" x14ac:dyDescent="0.25">
      <c r="A20" s="242"/>
      <c r="B20" s="254"/>
      <c r="G20" s="255"/>
      <c r="H20" s="246"/>
    </row>
    <row r="21" spans="1:12" x14ac:dyDescent="0.25">
      <c r="G21" s="255"/>
      <c r="H21" s="246"/>
    </row>
    <row r="22" spans="1:12" x14ac:dyDescent="0.25">
      <c r="G22" s="256"/>
    </row>
    <row r="23" spans="1:12" x14ac:dyDescent="0.25">
      <c r="B23" s="241" t="s">
        <v>238</v>
      </c>
      <c r="D23" s="241" t="s">
        <v>228</v>
      </c>
      <c r="E23" s="241" t="s">
        <v>229</v>
      </c>
      <c r="L23" s="257"/>
    </row>
    <row r="24" spans="1:12" s="257" customFormat="1" ht="12.75" x14ac:dyDescent="0.2">
      <c r="A24" s="243" t="s">
        <v>230</v>
      </c>
      <c r="B24" s="243" t="s">
        <v>231</v>
      </c>
      <c r="C24" s="243" t="s">
        <v>232</v>
      </c>
      <c r="D24" s="243" t="s">
        <v>233</v>
      </c>
      <c r="E24" s="243" t="s">
        <v>257</v>
      </c>
      <c r="F24" s="243" t="s">
        <v>234</v>
      </c>
    </row>
    <row r="25" spans="1:12" x14ac:dyDescent="0.25">
      <c r="A25" s="258">
        <v>2020</v>
      </c>
      <c r="B25" s="398">
        <f>+H13</f>
        <v>0</v>
      </c>
      <c r="C25" s="259">
        <v>365</v>
      </c>
      <c r="D25" s="260">
        <v>3.75</v>
      </c>
      <c r="E25" s="261">
        <f>+B15</f>
        <v>0</v>
      </c>
      <c r="F25" s="262">
        <f>+(E25*((B25*D25)/(C25*100)))</f>
        <v>0</v>
      </c>
      <c r="G25" s="263"/>
      <c r="H25" s="264"/>
      <c r="L25" s="257"/>
    </row>
    <row r="26" spans="1:12" x14ac:dyDescent="0.25">
      <c r="A26" s="265">
        <v>2021</v>
      </c>
      <c r="B26" s="266">
        <v>366</v>
      </c>
      <c r="C26" s="266">
        <v>365</v>
      </c>
      <c r="D26" s="267">
        <v>3.75</v>
      </c>
      <c r="E26" s="268">
        <f>+B15</f>
        <v>0</v>
      </c>
      <c r="F26" s="269">
        <f t="shared" ref="F26:F29" si="1">+(E26*((B26*D26)/(C26*100)))</f>
        <v>0</v>
      </c>
      <c r="G26" s="263"/>
      <c r="H26" s="264"/>
      <c r="L26" s="257"/>
    </row>
    <row r="27" spans="1:12" x14ac:dyDescent="0.25">
      <c r="A27" s="265">
        <v>2022</v>
      </c>
      <c r="B27" s="270">
        <v>365</v>
      </c>
      <c r="C27" s="270">
        <v>365</v>
      </c>
      <c r="D27" s="271">
        <v>3.75</v>
      </c>
      <c r="E27" s="272">
        <f>+B15</f>
        <v>0</v>
      </c>
      <c r="F27" s="273">
        <f t="shared" si="1"/>
        <v>0</v>
      </c>
      <c r="G27" s="263"/>
      <c r="H27" s="264"/>
      <c r="L27" s="257"/>
    </row>
    <row r="28" spans="1:12" x14ac:dyDescent="0.25">
      <c r="A28" s="265">
        <v>2023</v>
      </c>
      <c r="B28" s="266">
        <v>365</v>
      </c>
      <c r="C28" s="266">
        <v>365</v>
      </c>
      <c r="D28" s="399">
        <v>4.0625</v>
      </c>
      <c r="E28" s="268">
        <f>+B15</f>
        <v>0</v>
      </c>
      <c r="F28" s="269">
        <f t="shared" si="1"/>
        <v>0</v>
      </c>
      <c r="G28" s="263"/>
      <c r="H28" s="264"/>
      <c r="L28" s="257"/>
    </row>
    <row r="29" spans="1:12" x14ac:dyDescent="0.25">
      <c r="A29" s="274">
        <v>2024</v>
      </c>
      <c r="B29" s="275">
        <f t="shared" ref="B29" si="2">+H17</f>
        <v>0</v>
      </c>
      <c r="C29" s="275">
        <v>365</v>
      </c>
      <c r="D29" s="400">
        <v>4.0625</v>
      </c>
      <c r="E29" s="276">
        <f>+B15</f>
        <v>0</v>
      </c>
      <c r="F29" s="277">
        <f t="shared" si="1"/>
        <v>0</v>
      </c>
      <c r="G29" s="263"/>
      <c r="H29" s="264"/>
      <c r="L29" s="257"/>
    </row>
    <row r="30" spans="1:12" x14ac:dyDescent="0.25">
      <c r="A30" s="241"/>
      <c r="B30" s="278"/>
      <c r="C30" s="241"/>
      <c r="D30" s="279"/>
      <c r="E30" s="252"/>
      <c r="F30" s="280"/>
      <c r="G30" s="281"/>
      <c r="H30" s="281"/>
      <c r="L30" s="257"/>
    </row>
    <row r="31" spans="1:12" x14ac:dyDescent="0.25">
      <c r="A31" s="241"/>
      <c r="B31" s="278"/>
      <c r="C31" s="241"/>
      <c r="D31" s="279"/>
      <c r="E31" s="252"/>
      <c r="F31" s="282">
        <f>SUM(F25:F29)</f>
        <v>0</v>
      </c>
      <c r="G31" s="135" t="s">
        <v>235</v>
      </c>
      <c r="L31" s="257"/>
    </row>
    <row r="32" spans="1:12" x14ac:dyDescent="0.25">
      <c r="B32" s="241"/>
      <c r="C32" s="252"/>
      <c r="F32" s="252"/>
    </row>
    <row r="33" spans="1:7" x14ac:dyDescent="0.25">
      <c r="A33" s="242"/>
      <c r="B33" s="241"/>
      <c r="E33" s="242"/>
      <c r="F33" s="252"/>
      <c r="G33" s="283"/>
    </row>
    <row r="34" spans="1:7" x14ac:dyDescent="0.25">
      <c r="A34" s="240" t="s">
        <v>236</v>
      </c>
      <c r="B34" s="241"/>
      <c r="E34" s="242"/>
      <c r="F34" s="252"/>
      <c r="G34" s="283"/>
    </row>
    <row r="35" spans="1:7" x14ac:dyDescent="0.25">
      <c r="B35" s="241"/>
      <c r="E35" s="242"/>
      <c r="F35" s="252"/>
      <c r="G35" s="283"/>
    </row>
    <row r="36" spans="1:7" x14ac:dyDescent="0.25">
      <c r="B36" s="241"/>
      <c r="E36" s="242"/>
      <c r="F36" s="252"/>
      <c r="G36" s="283"/>
    </row>
    <row r="37" spans="1:7" x14ac:dyDescent="0.25">
      <c r="B37" s="241"/>
      <c r="E37" s="242"/>
      <c r="F37" s="252"/>
      <c r="G37" s="283"/>
    </row>
    <row r="38" spans="1:7" x14ac:dyDescent="0.25">
      <c r="B38" s="241"/>
    </row>
    <row r="39" spans="1:7" x14ac:dyDescent="0.25">
      <c r="B39" s="241"/>
    </row>
    <row r="40" spans="1:7" x14ac:dyDescent="0.25">
      <c r="A40" s="135"/>
      <c r="B40" s="241"/>
    </row>
    <row r="41" spans="1:7" x14ac:dyDescent="0.25">
      <c r="B41" s="241"/>
      <c r="C41" s="241"/>
    </row>
    <row r="42" spans="1:7" x14ac:dyDescent="0.25">
      <c r="B42" s="241"/>
    </row>
    <row r="43" spans="1:7" x14ac:dyDescent="0.25">
      <c r="A43" s="242"/>
      <c r="B43" s="241"/>
    </row>
    <row r="49" spans="1:3" x14ac:dyDescent="0.25">
      <c r="C49" s="284"/>
    </row>
    <row r="53" spans="1:3" x14ac:dyDescent="0.25">
      <c r="A53" s="241"/>
    </row>
    <row r="54" spans="1:3" x14ac:dyDescent="0.25">
      <c r="A54" s="241"/>
    </row>
  </sheetData>
  <mergeCells count="1">
    <mergeCell ref="C7:D7"/>
  </mergeCells>
  <pageMargins left="0.7" right="0.7" top="0.75" bottom="0.75" header="0.3" footer="0.3"/>
  <customProperties>
    <customPr name="OrphanNamesChecked" r:id="rId1"/>
  </customProperti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4</vt:i4>
      </vt:variant>
    </vt:vector>
  </HeadingPairs>
  <TitlesOfParts>
    <vt:vector size="13" baseType="lpstr">
      <vt:lpstr>B.I. 2023</vt:lpstr>
      <vt:lpstr>FISC 2023</vt:lpstr>
      <vt:lpstr>EVOLUCRIC </vt:lpstr>
      <vt:lpstr>INVERSION</vt:lpstr>
      <vt:lpstr>MOD 282</vt:lpstr>
      <vt:lpstr>RDC</vt:lpstr>
      <vt:lpstr>CONTROL RDC</vt:lpstr>
      <vt:lpstr>RNBI</vt:lpstr>
      <vt:lpstr>INTERESES DE DEMORA</vt:lpstr>
      <vt:lpstr>'B.I. 2023'!Área_de_impresión</vt:lpstr>
      <vt:lpstr>'EVOLUCRIC '!Área_de_impresión</vt:lpstr>
      <vt:lpstr>'FISC 2023'!Área_de_impresión</vt:lpstr>
      <vt:lpstr>INVERSION!Área_de_impresión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Nicasio del Castillo San</dc:creator>
  <cp:lastModifiedBy>Sofía Álvarez</cp:lastModifiedBy>
  <cp:lastPrinted>2023-06-19T13:51:05Z</cp:lastPrinted>
  <dcterms:created xsi:type="dcterms:W3CDTF">2007-03-26T12:28:42Z</dcterms:created>
  <dcterms:modified xsi:type="dcterms:W3CDTF">2024-06-12T17:40:08Z</dcterms:modified>
</cp:coreProperties>
</file>